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2.xml" ContentType="application/vnd.openxmlformats-officedocument.drawing+xml"/>
  <Override PartName="/xl/ctrlProps/ctrlProp1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Erlasse\Muster 7\"/>
    </mc:Choice>
  </mc:AlternateContent>
  <bookViews>
    <workbookView xWindow="0" yWindow="0" windowWidth="14490" windowHeight="11190" activeTab="7"/>
  </bookViews>
  <sheets>
    <sheet name="M7 1" sheetId="174" r:id="rId1"/>
    <sheet name="M7 2" sheetId="175" r:id="rId2"/>
    <sheet name="M7 3" sheetId="176" r:id="rId3"/>
    <sheet name="M7 4" sheetId="184" r:id="rId4"/>
    <sheet name="M7 5" sheetId="185" r:id="rId5"/>
    <sheet name="M7 6" sheetId="186" r:id="rId6"/>
    <sheet name="M7 7" sheetId="187" r:id="rId7"/>
    <sheet name="M7 8" sheetId="181" r:id="rId8"/>
    <sheet name="M7 9" sheetId="182" r:id="rId9"/>
    <sheet name="M7 10" sheetId="183" r:id="rId10"/>
  </sheets>
  <definedNames>
    <definedName name="_xlnm.Print_Area" localSheetId="0">'M7 1'!$A$1:$K$45</definedName>
    <definedName name="_xlnm.Print_Area" localSheetId="1">'M7 2'!$A$1:$J$52</definedName>
    <definedName name="_xlnm.Print_Area" localSheetId="2">'M7 3'!$A$1:$I$76</definedName>
    <definedName name="_xlnm.Print_Area" localSheetId="3">'M7 4'!$A$1:$K$68</definedName>
    <definedName name="_xlnm.Print_Area" localSheetId="4">'M7 5'!$A$1:$K$72</definedName>
    <definedName name="_xlnm.Print_Area" localSheetId="5">'M7 6'!$A$1:$K$71</definedName>
    <definedName name="_xlnm.Print_Area" localSheetId="6">'M7 7'!$A$1:$H$33</definedName>
    <definedName name="_xlnm.Print_Area" localSheetId="8">'M7 9'!$A$1:$C$40</definedName>
  </definedNames>
  <calcPr calcId="162913"/>
</workbook>
</file>

<file path=xl/calcChain.xml><?xml version="1.0" encoding="utf-8"?>
<calcChain xmlns="http://schemas.openxmlformats.org/spreadsheetml/2006/main">
  <c r="F14" i="183" l="1"/>
  <c r="A6" i="183"/>
  <c r="A3" i="183"/>
  <c r="A7" i="181"/>
  <c r="A3" i="181"/>
  <c r="J31" i="181" l="1"/>
  <c r="D41" i="181" s="1"/>
  <c r="D40" i="181"/>
</calcChain>
</file>

<file path=xl/sharedStrings.xml><?xml version="1.0" encoding="utf-8"?>
<sst xmlns="http://schemas.openxmlformats.org/spreadsheetml/2006/main" count="906" uniqueCount="796">
  <si>
    <r>
      <rPr>
        <sz val="8"/>
        <color rgb="FF000000"/>
        <rFont val="Univers CE"/>
        <family val="2"/>
      </rPr>
      <t xml:space="preserve"> </t>
    </r>
  </si>
  <si>
    <r>
      <rPr>
        <b/>
        <sz val="9"/>
        <color rgb="FF000000"/>
        <rFont val="Univers"/>
        <family val="2"/>
      </rPr>
      <t>400 Bauwerk - Technische Anlagen</t>
    </r>
    <r>
      <rPr>
        <sz val="8"/>
        <color rgb="FF000000"/>
        <rFont val="Univers CE"/>
        <family val="2"/>
      </rPr>
      <t xml:space="preserve"> </t>
    </r>
  </si>
  <si>
    <r>
      <rPr>
        <sz val="8"/>
        <color rgb="FF000000"/>
        <rFont val="Univers CE"/>
        <family val="2"/>
      </rPr>
      <t>Abwasserleitungen / Abläufe</t>
    </r>
  </si>
  <si>
    <r>
      <rPr>
        <sz val="8"/>
        <color rgb="FF000000"/>
        <rFont val="Univers CE"/>
        <family val="2"/>
      </rPr>
      <t>Abluftanlagen</t>
    </r>
  </si>
  <si>
    <r>
      <rPr>
        <sz val="8"/>
        <color rgb="FF000000"/>
        <rFont val="Univers CE"/>
        <family val="2"/>
      </rPr>
      <t>Grundleitungen / Abläufe</t>
    </r>
  </si>
  <si>
    <r>
      <rPr>
        <sz val="8"/>
        <color rgb="FF000000"/>
        <rFont val="Univers CE"/>
        <family val="2"/>
      </rPr>
      <t>Wärmerückgewinnungsanlagen</t>
    </r>
  </si>
  <si>
    <r>
      <rPr>
        <sz val="8"/>
        <color rgb="FF000000"/>
        <rFont val="Univers CE"/>
        <family val="2"/>
      </rPr>
      <t>Zuluftleitungen</t>
    </r>
  </si>
  <si>
    <r>
      <rPr>
        <sz val="8"/>
        <color rgb="FF000000"/>
        <rFont val="Univers CE"/>
        <family val="2"/>
      </rPr>
      <t>Abscheider</t>
    </r>
  </si>
  <si>
    <r>
      <rPr>
        <sz val="8"/>
        <color rgb="FF000000"/>
        <rFont val="Univers CE"/>
        <family val="2"/>
      </rPr>
      <t>Hebeanlagen</t>
    </r>
  </si>
  <si>
    <r>
      <rPr>
        <sz val="8"/>
        <color rgb="FF000000"/>
        <rFont val="Univers CE"/>
        <family val="2"/>
      </rPr>
      <t>Wassergewinnungsanlagen</t>
    </r>
  </si>
  <si>
    <r>
      <rPr>
        <sz val="8"/>
        <color rgb="FF000000"/>
        <rFont val="Univers CE"/>
        <family val="2"/>
      </rPr>
      <t>Wasseraufbereitungsanlagen</t>
    </r>
  </si>
  <si>
    <r>
      <rPr>
        <sz val="8"/>
        <color rgb="FF000000"/>
        <rFont val="Univers CE"/>
        <family val="2"/>
      </rPr>
      <t>Druckerhöhungsanlagen</t>
    </r>
  </si>
  <si>
    <r>
      <rPr>
        <sz val="8"/>
        <color rgb="FF000000"/>
        <rFont val="Univers CE"/>
        <family val="2"/>
      </rPr>
      <t>Wasserleitungen</t>
    </r>
  </si>
  <si>
    <r>
      <rPr>
        <sz val="8"/>
        <color rgb="FF000000"/>
        <rFont val="Univers CE"/>
        <family val="2"/>
      </rPr>
      <t>Abluftleitungen</t>
    </r>
  </si>
  <si>
    <r>
      <rPr>
        <sz val="8"/>
        <color rgb="FF000000"/>
        <rFont val="Univers CE"/>
        <family val="2"/>
      </rPr>
      <t>Dezentrale Wassererwärmer</t>
    </r>
  </si>
  <si>
    <r>
      <rPr>
        <sz val="8"/>
        <color rgb="FF000000"/>
        <rFont val="Univers CE"/>
        <family val="2"/>
      </rPr>
      <t>Mess-, Steuer- Regelanlagen</t>
    </r>
  </si>
  <si>
    <r>
      <rPr>
        <sz val="8"/>
        <color rgb="FF000000"/>
        <rFont val="Univers CE"/>
        <family val="2"/>
      </rPr>
      <t>Sanitärobjekte</t>
    </r>
  </si>
  <si>
    <r>
      <rPr>
        <sz val="8"/>
        <color rgb="FF000000"/>
        <rFont val="Univers CE"/>
        <family val="2"/>
      </rPr>
      <t>Brennstoffversorgungsanlagen</t>
    </r>
  </si>
  <si>
    <r>
      <rPr>
        <sz val="8"/>
        <color rgb="FF000000"/>
        <rFont val="Univers CE"/>
        <family val="2"/>
      </rPr>
      <t>Wärmeübergabestationen</t>
    </r>
  </si>
  <si>
    <r>
      <rPr>
        <sz val="8"/>
        <color rgb="FF000000"/>
        <rFont val="Univers CE"/>
        <family val="2"/>
      </rPr>
      <t>Solaranlagen</t>
    </r>
  </si>
  <si>
    <r>
      <rPr>
        <sz val="8"/>
        <color rgb="FF000000"/>
        <rFont val="Univers CE"/>
        <family val="2"/>
      </rPr>
      <t>Wassererwärmungsanlagen</t>
    </r>
  </si>
  <si>
    <r>
      <rPr>
        <sz val="8"/>
        <color rgb="FF000000"/>
        <rFont val="Univers CE"/>
        <family val="2"/>
      </rPr>
      <t>Mess-, Steuer, -und Regelanlagen</t>
    </r>
  </si>
  <si>
    <r>
      <rPr>
        <sz val="8"/>
        <color rgb="FF000000"/>
        <rFont val="Univers CE"/>
        <family val="2"/>
      </rPr>
      <t>Heizkörper</t>
    </r>
  </si>
  <si>
    <r>
      <rPr>
        <sz val="8"/>
        <color rgb="FF000000"/>
        <rFont val="Univers CE"/>
        <family val="2"/>
      </rPr>
      <t>Maximumüberwachungsanlage</t>
    </r>
  </si>
  <si>
    <r>
      <rPr>
        <sz val="8"/>
        <color rgb="FF000000"/>
        <rFont val="Univers CE"/>
        <family val="2"/>
      </rPr>
      <t>Flächenheizsysteme</t>
    </r>
  </si>
  <si>
    <r>
      <rPr>
        <sz val="8"/>
        <color rgb="FF000000"/>
        <rFont val="Univers CE"/>
        <family val="2"/>
      </rPr>
      <t>Zuluftanlagen</t>
    </r>
  </si>
  <si>
    <r>
      <rPr>
        <b/>
        <sz val="9"/>
        <color rgb="FF000000"/>
        <rFont val="Univers"/>
        <family val="2"/>
      </rPr>
      <t>Anmerkungen zu Muster 7 Anlage 1 - Nutzungskosten im Hochbau -</t>
    </r>
  </si>
  <si>
    <r>
      <rPr>
        <sz val="8"/>
        <color rgb="FF000000"/>
        <rFont val="Univers CE"/>
        <family val="2"/>
      </rPr>
      <t>Das Formblatt ist für jedes Bauwerk auszufüllen, wobei für Wiederholungsbauten, bei denen die geforderten Angaben weit-</t>
    </r>
  </si>
  <si>
    <r>
      <rPr>
        <sz val="8"/>
        <color rgb="FF000000"/>
        <rFont val="Univers CE"/>
        <family val="2"/>
      </rPr>
      <t>gehend übereinstimmen, das Formblatt nur für ein Bauwerk aufzustellen ist. Besteht ein Bauwerk aus mehreren Baukörpern,</t>
    </r>
  </si>
  <si>
    <r>
      <rPr>
        <sz val="8"/>
        <color rgb="FF000000"/>
        <rFont val="Univers CE"/>
        <family val="2"/>
      </rPr>
      <t>die sich in ihrer Nutzungsart so voneinander unterscheiden, dass sie als selbstständige Anlage gelten, ist für jeden Baukörper</t>
    </r>
  </si>
  <si>
    <r>
      <rPr>
        <sz val="8"/>
        <color rgb="FF000000"/>
        <rFont val="Univers CE"/>
        <family val="2"/>
      </rPr>
      <t>ein Formblatt auszufüllen.</t>
    </r>
  </si>
  <si>
    <r>
      <rPr>
        <sz val="8"/>
        <color rgb="FF000000"/>
        <rFont val="Univers CE"/>
        <family val="2"/>
      </rPr>
      <t>Zusätzlich ist für eine aus mehreren Bauwerken / Baukörpern bestehende Baumaßnahme ein Formblatt auszufüllen, wobei die</t>
    </r>
  </si>
  <si>
    <r>
      <rPr>
        <sz val="8"/>
        <color rgb="FF000000"/>
        <rFont val="Univers CE"/>
        <family val="2"/>
      </rPr>
      <t>addierten Werte einzutragen und die Werte der Kostengruppen 329 (in 320 enthalten) 360 und 430 zu ermitteln sind.</t>
    </r>
  </si>
  <si>
    <r>
      <rPr>
        <sz val="8"/>
        <color rgb="FF000000"/>
        <rFont val="Univers CE"/>
        <family val="2"/>
      </rPr>
      <t>diesem Formblatt unter den Kostengruppen 311 und 314 erfasst. Die Trennung zwischen Eigenbetrieb und Fremdversorgung</t>
    </r>
  </si>
  <si>
    <r>
      <rPr>
        <sz val="8"/>
        <color rgb="FF000000"/>
        <rFont val="Univers CE"/>
        <family val="2"/>
      </rPr>
      <t>wird nicht für erforderlich gehalten. Soweit Eigenbetrieb durchgeführt wird, ist in der betreffenden Zeile der Betriebskosten zu</t>
    </r>
  </si>
  <si>
    <r>
      <rPr>
        <sz val="8"/>
        <color rgb="FF000000"/>
        <rFont val="Univers CE"/>
        <family val="2"/>
      </rPr>
      <t>Spalte 3 ein „E„ einzutragen.</t>
    </r>
  </si>
  <si>
    <r>
      <rPr>
        <sz val="8"/>
        <color rgb="FF000000"/>
        <rFont val="Univers CE"/>
        <family val="2"/>
      </rPr>
      <t>Die Angaben zu den Planungsdaten sind identisch mit Muster 6, Seite 2. Die zutreffenden Werte sind zu übernehmen.</t>
    </r>
  </si>
  <si>
    <r>
      <rPr>
        <sz val="8"/>
        <color rgb="FF000000"/>
        <rFont val="Univers CE"/>
        <family val="2"/>
      </rPr>
      <t>Die Kosten / Jahr sind, einschließlich Umsatzsteuer und evtl. Ausgleichsabgaben, zu errechnen, wobei die gespaltenen Preise,</t>
    </r>
  </si>
  <si>
    <r>
      <rPr>
        <sz val="8"/>
        <color rgb="FF000000"/>
        <rFont val="Univers CE"/>
        <family val="2"/>
      </rPr>
      <t>wie Grundpreis, Arbeitspreis und Messpreis zu berücksichtigen sind; sie können auch auf Grund von Vergleichen mit Liegen-</t>
    </r>
  </si>
  <si>
    <r>
      <rPr>
        <sz val="8"/>
        <color rgb="FF000000"/>
        <rFont val="Univers CE"/>
        <family val="2"/>
      </rPr>
      <t>schaften ähnlicher Nutzung bzw. durch Anwendung vorliegender spezifischer Verbraucherwerte ermittelt werden.</t>
    </r>
  </si>
  <si>
    <t>1.</t>
  </si>
  <si>
    <t>2.</t>
  </si>
  <si>
    <t>3.</t>
  </si>
  <si>
    <t>4.</t>
  </si>
  <si>
    <t>5.</t>
  </si>
  <si>
    <t>6.</t>
  </si>
  <si>
    <t>7.</t>
  </si>
  <si>
    <t>8.</t>
  </si>
  <si>
    <t>9.</t>
  </si>
  <si>
    <t>10.</t>
  </si>
  <si>
    <t>Muster 7 - Erläuterungsbericht mit Anmerkungen und Anlagen 1 bis 2</t>
  </si>
  <si>
    <t xml:space="preserve">Bauwerk: </t>
  </si>
  <si>
    <t xml:space="preserve">Anzahl der Bauwerke: </t>
  </si>
  <si>
    <t>Allgemeine Angaben</t>
  </si>
  <si>
    <t>Bearbeitungszeit:</t>
  </si>
  <si>
    <t>Mittelbedarf</t>
  </si>
  <si>
    <t>Ausgabemittel</t>
  </si>
  <si>
    <t>Verpflichtungsermächtigungen</t>
  </si>
  <si>
    <t>1. Jahr 20</t>
  </si>
  <si>
    <t>2. Jahr 20</t>
  </si>
  <si>
    <t>4. Jahr und folgende</t>
  </si>
  <si>
    <t>(Datum, Unterschrift)</t>
  </si>
  <si>
    <r>
      <t>Städtebauliche / architektonische Wettbewerbe</t>
    </r>
    <r>
      <rPr>
        <vertAlign val="superscript"/>
        <sz val="5"/>
        <color rgb="FF000000"/>
        <rFont val="Univers CE"/>
        <family val="2"/>
      </rPr>
      <t>1</t>
    </r>
    <r>
      <rPr>
        <sz val="8"/>
        <color rgb="FF000000"/>
        <rFont val="Univers CE"/>
        <family val="2"/>
      </rPr>
      <t>:</t>
    </r>
  </si>
  <si>
    <r>
      <t>1</t>
    </r>
    <r>
      <rPr>
        <sz val="10"/>
        <color rgb="FF000000"/>
        <rFont val="Univers CE"/>
        <family val="2"/>
      </rPr>
      <t xml:space="preserve"> </t>
    </r>
    <r>
      <rPr>
        <sz val="8"/>
        <color rgb="FF000000"/>
        <rFont val="Univers CE"/>
        <family val="2"/>
      </rPr>
      <t>Ggf. Angaben auf gesonderter Anlage.</t>
    </r>
  </si>
  <si>
    <r>
      <t>2</t>
    </r>
    <r>
      <rPr>
        <sz val="10"/>
        <color rgb="FF000000"/>
        <rFont val="Univers CE"/>
        <family val="2"/>
      </rPr>
      <t xml:space="preserve"> </t>
    </r>
    <r>
      <rPr>
        <sz val="8"/>
        <color rgb="FF000000"/>
        <rFont val="Univers CE"/>
        <family val="2"/>
      </rPr>
      <t>Stempel oder genaue Bezeichnung, Anschrift, Stelle</t>
    </r>
  </si>
  <si>
    <r>
      <t>Verfasser</t>
    </r>
    <r>
      <rPr>
        <vertAlign val="superscript"/>
        <sz val="8"/>
        <color rgb="FF000000"/>
        <rFont val="Univers CE"/>
        <family val="2"/>
      </rPr>
      <t>2</t>
    </r>
  </si>
  <si>
    <t xml:space="preserve"> </t>
  </si>
  <si>
    <t>Anmerkungen zu Muster 7 - Erläuterungsbericht -</t>
  </si>
  <si>
    <t>Baubeschreibung</t>
  </si>
  <si>
    <t>Die Baubeschreibung ist kurz gefasst aufzustellen.</t>
  </si>
  <si>
    <t>110   Grundstückswert</t>
  </si>
  <si>
    <t>120   Grundstücksnebenkosten</t>
  </si>
  <si>
    <t>210   Herrichten</t>
  </si>
  <si>
    <t>Sicherungsmaßnahmen</t>
  </si>
  <si>
    <t>Abbruchmaßnahmen</t>
  </si>
  <si>
    <t>Altlastenbeseitigung</t>
  </si>
  <si>
    <t>Herrichten der Geländeoberfläche</t>
  </si>
  <si>
    <t>220   Öffentliche Erschließung</t>
  </si>
  <si>
    <t>Abwasserentsorgung</t>
  </si>
  <si>
    <t>Wasserversorgung</t>
  </si>
  <si>
    <t>Gasversorgung</t>
  </si>
  <si>
    <t>Fernwärmeversorgung</t>
  </si>
  <si>
    <t>Stromversorgung</t>
  </si>
  <si>
    <t>Telekommunikation</t>
  </si>
  <si>
    <t>Verkehrserschließung</t>
  </si>
  <si>
    <t>Abfallentsorgung</t>
  </si>
  <si>
    <t>230   Nichtöffentliche Erschließung</t>
  </si>
  <si>
    <t>250   Übergangsmaßnahmen</t>
  </si>
  <si>
    <t>Öffentlichem Recht (z. B. Bebauungsplan, Bauordnung, einschl. Brandschutz, Bausatzung)</t>
  </si>
  <si>
    <t>Lage und Beschaffenheit des Baugrundstücks</t>
  </si>
  <si>
    <t>Privatrecht (z. B. Eigentumsverhältnisse, Nutzungsrechte, Nachbarrecht)</t>
  </si>
  <si>
    <t>Bedarf des Nutzers (vgl. auch Bedarfsbeschreibung - Muster 13 RBBau -).</t>
  </si>
  <si>
    <t>-</t>
  </si>
  <si>
    <t>Die Gliederung der Kostengruppe 300 kann gemäß DIN 276, Ziffer 5.3 alternativ ausführungsorientiert nach dem</t>
  </si>
  <si>
    <t>Standardleistungsbuch (STLB-Bau) erfolgen.</t>
  </si>
  <si>
    <t>130   Rechte Dritter</t>
  </si>
  <si>
    <t>200 Vorbereitende Maßnahmen</t>
  </si>
  <si>
    <t>Kampfmittelräumung</t>
  </si>
  <si>
    <t>Kulturhistorische Funde</t>
  </si>
  <si>
    <t>Sonstiges zur KG 210</t>
  </si>
  <si>
    <t>Sonstiges zur KG 220</t>
  </si>
  <si>
    <t>240   Ausgleichsmaßnahmen und -abgaben</t>
  </si>
  <si>
    <t>Ausgleichsmaßnahmen</t>
  </si>
  <si>
    <t>Ausgleichsabgaben</t>
  </si>
  <si>
    <t>Sonstiges zur KG 240</t>
  </si>
  <si>
    <t>Bauliche Maßnahmen</t>
  </si>
  <si>
    <t>Organisatorische Maßnahmen</t>
  </si>
  <si>
    <t>Sonstiges zur KG 250</t>
  </si>
  <si>
    <t>Wasserhaltung</t>
  </si>
  <si>
    <t>Tiefgründung</t>
  </si>
  <si>
    <t>Wasserhaltungsarbeiten</t>
  </si>
  <si>
    <t>Mauerarbeiten</t>
  </si>
  <si>
    <t>Außenstützen</t>
  </si>
  <si>
    <t>Klempnerarbeiten</t>
  </si>
  <si>
    <t>Außenwandbekleidungen außen</t>
  </si>
  <si>
    <t>Außenwandbekleidungen innen</t>
  </si>
  <si>
    <t>Fliesen- und Plattenarbeiten</t>
  </si>
  <si>
    <t>Estricharbeiten</t>
  </si>
  <si>
    <t>Tischlerarbeiten</t>
  </si>
  <si>
    <t>Verglasungsarbeiten</t>
  </si>
  <si>
    <t>Deckenkonstruktionen</t>
  </si>
  <si>
    <t>Bodenbelagarbeiten</t>
  </si>
  <si>
    <t>Deckenbeläge</t>
  </si>
  <si>
    <t>Tapezierarbeiten</t>
  </si>
  <si>
    <t>Deckenbekleidungen</t>
  </si>
  <si>
    <t>Trockenbauarbeiten</t>
  </si>
  <si>
    <t>Dachkonstruktionen</t>
  </si>
  <si>
    <t>Baustelleneinrichtungen</t>
  </si>
  <si>
    <t>Gerüste</t>
  </si>
  <si>
    <t>Dachbeläge</t>
  </si>
  <si>
    <t>Dachbekleidungen</t>
  </si>
  <si>
    <t>Instandsetzungen</t>
  </si>
  <si>
    <t>Zusätzliche Maßnahmen</t>
  </si>
  <si>
    <t>390   Sonstige Maßnahmen für Baukonstruktionen</t>
  </si>
  <si>
    <t>Baustelleneinrichtung</t>
  </si>
  <si>
    <t>Materialentsorgung</t>
  </si>
  <si>
    <t>Provisorische Baukonstruktionen</t>
  </si>
  <si>
    <t xml:space="preserve">310   Baugrube/Erdbau                                                                           </t>
  </si>
  <si>
    <t>Herstellung</t>
  </si>
  <si>
    <t>Umschließung</t>
  </si>
  <si>
    <t>314</t>
  </si>
  <si>
    <t>Vortrieb</t>
  </si>
  <si>
    <t>Sonstiges zur KG 310</t>
  </si>
  <si>
    <t xml:space="preserve">320   Gründung , Unterbau                                                                                 </t>
  </si>
  <si>
    <t xml:space="preserve">Baugrundverbesserung                                      </t>
  </si>
  <si>
    <t>Sonstiges  zur KG 320</t>
  </si>
  <si>
    <t xml:space="preserve">Flachgründung und Bodenplatte                                                              </t>
  </si>
  <si>
    <t>Gründungsbeläge</t>
  </si>
  <si>
    <t>Abdichtungen und Bekleidungen</t>
  </si>
  <si>
    <t>Dränagen</t>
  </si>
  <si>
    <t xml:space="preserve">                                                                                                </t>
  </si>
  <si>
    <t>330   Außenwände/Vertikale Baukonstruktionen, außen</t>
  </si>
  <si>
    <t>Tragende Außenwände</t>
  </si>
  <si>
    <t>Nichttragende Außenwände</t>
  </si>
  <si>
    <t>Außenwandöffnungen</t>
  </si>
  <si>
    <t>Elementierte Außenwandkonstruktionen</t>
  </si>
  <si>
    <t>Lichtschutz zu KG 330</t>
  </si>
  <si>
    <t>Sonstiges zur KG 330</t>
  </si>
  <si>
    <t xml:space="preserve">340   Innenwände/Vertikale Baukonstruktionen, innen                                                                                </t>
  </si>
  <si>
    <t xml:space="preserve">Tragende Innenwände                            </t>
  </si>
  <si>
    <t xml:space="preserve">Nichttragende Innenwände                                                            </t>
  </si>
  <si>
    <t>Innenwandöffnungen</t>
  </si>
  <si>
    <t xml:space="preserve">Innenwandbekleidungen                </t>
  </si>
  <si>
    <t>Elementierte Innenwandkonstruktionen</t>
  </si>
  <si>
    <t>Lichtschutz zu KG 340</t>
  </si>
  <si>
    <t>Sonstiges zur KG 340</t>
  </si>
  <si>
    <t>Deckenöffnungen</t>
  </si>
  <si>
    <t>Elementierte Deckenkonstruktionen</t>
  </si>
  <si>
    <t>Sonstiges zur KG 350</t>
  </si>
  <si>
    <t>359</t>
  </si>
  <si>
    <t>Dachöffnungen</t>
  </si>
  <si>
    <t>365</t>
  </si>
  <si>
    <t>Elementierte Dachkonstruktionen</t>
  </si>
  <si>
    <t>366</t>
  </si>
  <si>
    <t>Lichtschutz zu KG 360</t>
  </si>
  <si>
    <t>Sonstiges zur KG 360</t>
  </si>
  <si>
    <t>370   Infrastrukturanlagen</t>
  </si>
  <si>
    <t>Anlagen für den Straßenverkehr</t>
  </si>
  <si>
    <t>Anlagen für den Schienenverkehr</t>
  </si>
  <si>
    <t>Anlagen für den Flugverkehr</t>
  </si>
  <si>
    <t>Anlagen des Wasserbaus</t>
  </si>
  <si>
    <t>Anlagen der Abwasserentsorgung</t>
  </si>
  <si>
    <t>Anlagen der Wasserversorgung</t>
  </si>
  <si>
    <t>Anlagen der Energie- und Informationsversorgung</t>
  </si>
  <si>
    <t>Anlagen der Abfallentsorgung</t>
  </si>
  <si>
    <t>Sonstiges zur KG 370</t>
  </si>
  <si>
    <t>380   Baukonstruktive Einbauten</t>
  </si>
  <si>
    <t>381</t>
  </si>
  <si>
    <t>382</t>
  </si>
  <si>
    <t>383</t>
  </si>
  <si>
    <t>384</t>
  </si>
  <si>
    <t>385</t>
  </si>
  <si>
    <t>386</t>
  </si>
  <si>
    <t>387</t>
  </si>
  <si>
    <t>389</t>
  </si>
  <si>
    <r>
      <rPr>
        <sz val="8"/>
        <color rgb="FF000000"/>
        <rFont val="Univers CE"/>
        <family val="2"/>
      </rPr>
      <t>Allgemeine Einbauten</t>
    </r>
  </si>
  <si>
    <r>
      <rPr>
        <sz val="8"/>
        <color rgb="FF000000"/>
        <rFont val="Univers CE"/>
        <family val="2"/>
      </rPr>
      <t>Besondere Einbauten</t>
    </r>
  </si>
  <si>
    <t>Landschaftsgestalterische Einbauten</t>
  </si>
  <si>
    <t>Mechanische Einbauten</t>
  </si>
  <si>
    <t>Einbauten in Konstruktionen des Ingenieurbaus</t>
  </si>
  <si>
    <t>Orientierungs- und Informationssysteme</t>
  </si>
  <si>
    <t>Schutzeinbauten</t>
  </si>
  <si>
    <t>Sonstiges zur KG 380</t>
  </si>
  <si>
    <t>395</t>
  </si>
  <si>
    <t>396</t>
  </si>
  <si>
    <t>Sonstiges zur KG 390</t>
  </si>
  <si>
    <r>
      <t>300 Bauwerk-Baukonstruktionen</t>
    </r>
    <r>
      <rPr>
        <sz val="9"/>
        <color rgb="FF000000"/>
        <rFont val="Univers CE"/>
        <family val="2"/>
      </rPr>
      <t xml:space="preserve">                                </t>
    </r>
    <r>
      <rPr>
        <b/>
        <sz val="9"/>
        <color rgb="FF000000"/>
        <rFont val="Univers CE"/>
        <family val="2"/>
      </rPr>
      <t/>
    </r>
  </si>
  <si>
    <t xml:space="preserve">300 Bauwerk-Baukonstruktionen </t>
  </si>
  <si>
    <t>300 000</t>
  </si>
  <si>
    <t>Gerüstarbeiten</t>
  </si>
  <si>
    <t>Erdarbeiten</t>
  </si>
  <si>
    <t>300 006</t>
  </si>
  <si>
    <t>Spezialtiefbauarbeiten</t>
  </si>
  <si>
    <t>300 008</t>
  </si>
  <si>
    <t>300 010</t>
  </si>
  <si>
    <t>Drän- und Versickerungsarbeiten</t>
  </si>
  <si>
    <t>300 012</t>
  </si>
  <si>
    <t>300 013</t>
  </si>
  <si>
    <t>Betonarbeiten</t>
  </si>
  <si>
    <t>300 014</t>
  </si>
  <si>
    <t>Natur- und Betonwerksteinarbeiten</t>
  </si>
  <si>
    <t>300 016</t>
  </si>
  <si>
    <t>Zimmer- und Holzbauarbeiten</t>
  </si>
  <si>
    <t>300 017</t>
  </si>
  <si>
    <t>Stahlbauarbeiten</t>
  </si>
  <si>
    <t>300 018</t>
  </si>
  <si>
    <t>Abdichtungsarbeiten</t>
  </si>
  <si>
    <t>300 020</t>
  </si>
  <si>
    <t>Dachdeckungsarbeiten</t>
  </si>
  <si>
    <t>300 021</t>
  </si>
  <si>
    <t>Dachabdichtungsarbeiten</t>
  </si>
  <si>
    <t>300 022</t>
  </si>
  <si>
    <t>300 023</t>
  </si>
  <si>
    <t>300 024</t>
  </si>
  <si>
    <t>300 025</t>
  </si>
  <si>
    <t>300 026</t>
  </si>
  <si>
    <t>Fenster, Außentüren</t>
  </si>
  <si>
    <t>300 027</t>
  </si>
  <si>
    <t>300 028</t>
  </si>
  <si>
    <t>Parkett-, Holzpflasterarbeiten</t>
  </si>
  <si>
    <t>300 029</t>
  </si>
  <si>
    <t>Beschlagarbeiten</t>
  </si>
  <si>
    <t>300 030</t>
  </si>
  <si>
    <t>Rolladenarbeiten</t>
  </si>
  <si>
    <t>300 031</t>
  </si>
  <si>
    <t>Metallbauarbeiten</t>
  </si>
  <si>
    <t>300 032</t>
  </si>
  <si>
    <t>300 033</t>
  </si>
  <si>
    <t>Baureinigungsarbeiten</t>
  </si>
  <si>
    <t>300 034</t>
  </si>
  <si>
    <t>Maler- und Lackierarbeiten - Beschichtungen</t>
  </si>
  <si>
    <t>300 035</t>
  </si>
  <si>
    <t>Korrosionsschutzarbeiten an Stahlbauten</t>
  </si>
  <si>
    <t>300 036</t>
  </si>
  <si>
    <t>300 037</t>
  </si>
  <si>
    <t>300 038</t>
  </si>
  <si>
    <t>Vorgehängte hinterlüftete Fassaden</t>
  </si>
  <si>
    <t>300 039</t>
  </si>
  <si>
    <t xml:space="preserve">350   Decken </t>
  </si>
  <si>
    <t>360   Dächer</t>
  </si>
  <si>
    <t xml:space="preserve"> Seite 1a</t>
  </si>
  <si>
    <t>Seite 1b</t>
  </si>
  <si>
    <r>
      <t xml:space="preserve">Gliederung  der  Kosten  in  drei  Ebenen  gemäß  Pkt. 5.4  </t>
    </r>
    <r>
      <rPr>
        <b/>
        <sz val="9"/>
        <color rgb="FF000000"/>
        <rFont val="Univers CE"/>
        <family val="2"/>
      </rPr>
      <t>DIN  276</t>
    </r>
    <r>
      <rPr>
        <sz val="9"/>
        <color rgb="FF000000"/>
        <rFont val="Univers CE"/>
        <family val="2"/>
      </rPr>
      <t xml:space="preserve"> "Kosten im Bauwesen":</t>
    </r>
  </si>
  <si>
    <r>
      <rPr>
        <b/>
        <sz val="8"/>
        <color rgb="FF000000"/>
        <rFont val="Univers CE"/>
        <family val="2"/>
      </rPr>
      <t>Ausführungsorientierte  Gliederung  der  Kosten  nach Leistungsbereichen entsprechend dem Standardleistungsbuch für das Bauwesen (STLB-Bau)</t>
    </r>
    <r>
      <rPr>
        <sz val="8"/>
        <color rgb="FF000000"/>
        <rFont val="Univers CE"/>
        <family val="2"/>
      </rPr>
      <t xml:space="preserve"> gemäß Pkt. 5.3 DIN 276 "Kosten im Bauwesen" (KG 310 - 390 werden ersetzt).</t>
    </r>
  </si>
  <si>
    <t xml:space="preserve">Innenstützen                                                                                 </t>
  </si>
  <si>
    <t>300 081</t>
  </si>
  <si>
    <t>Betonerhaltungsarbeiten</t>
  </si>
  <si>
    <t>300 082</t>
  </si>
  <si>
    <t>Bekämpfender Holzschutz</t>
  </si>
  <si>
    <t>300 084</t>
  </si>
  <si>
    <t>300 087</t>
  </si>
  <si>
    <t>Abfallentsorgung, Verwertung und Beseitigung</t>
  </si>
  <si>
    <t>300 090</t>
  </si>
  <si>
    <t>Baulogistik</t>
  </si>
  <si>
    <t>300 098</t>
  </si>
  <si>
    <t>Witterungsschutzmaßnahmen</t>
  </si>
  <si>
    <t xml:space="preserve">Sicherheitseinrichtungen, </t>
  </si>
  <si>
    <t xml:space="preserve">Putz- und Stuckarbeiten, </t>
  </si>
  <si>
    <t>Wärmedämmsysteme</t>
  </si>
  <si>
    <t xml:space="preserve">Abbruch-, Rückbau- u. </t>
  </si>
  <si>
    <t>Schadstoffsanierungsarbeiten</t>
  </si>
  <si>
    <t>Seite 1c</t>
  </si>
  <si>
    <t>410   Abwasser-, Wasser-, Gasanlagen</t>
  </si>
  <si>
    <t>Abwasseranlagen</t>
  </si>
  <si>
    <t>411</t>
  </si>
  <si>
    <t>412</t>
  </si>
  <si>
    <t>413</t>
  </si>
  <si>
    <t>AW-Sammel- und -behandlungsanlagen</t>
  </si>
  <si>
    <t>Sonstiges zur KG 411</t>
  </si>
  <si>
    <t xml:space="preserve">Wasseranlagen </t>
  </si>
  <si>
    <t>Wasserspeicher</t>
  </si>
  <si>
    <t>Sonstiges zur KG 412</t>
  </si>
  <si>
    <t>Gasanlagen</t>
  </si>
  <si>
    <t>Gasleitungen</t>
  </si>
  <si>
    <t xml:space="preserve">Gaslagerungs- und Erzeugungsanlagen </t>
  </si>
  <si>
    <t>Übergabestationen</t>
  </si>
  <si>
    <t>Druckregelanlagen</t>
  </si>
  <si>
    <t>Sonstiges zur KG 413</t>
  </si>
  <si>
    <t>419</t>
  </si>
  <si>
    <t>Sonstiges zur KG 410</t>
  </si>
  <si>
    <t>Installationsblöcke</t>
  </si>
  <si>
    <t>Sanitärzellen</t>
  </si>
  <si>
    <t xml:space="preserve">420   Wärmeversorgungsanlagen </t>
  </si>
  <si>
    <t>Wärmeerzeugungsanlagen</t>
  </si>
  <si>
    <t>Heizkesselanlagen</t>
  </si>
  <si>
    <t>Wärmepumpenanlagen</t>
  </si>
  <si>
    <t>Sonstiges zur KG 421</t>
  </si>
  <si>
    <t xml:space="preserve">Wärmeverteilnetze   </t>
  </si>
  <si>
    <t>422</t>
  </si>
  <si>
    <t>Verteiler</t>
  </si>
  <si>
    <t>Rohrleitungen</t>
  </si>
  <si>
    <t>Sonstiges zur KG 422</t>
  </si>
  <si>
    <t>423</t>
  </si>
  <si>
    <t>Raumheizflächen</t>
  </si>
  <si>
    <t>424</t>
  </si>
  <si>
    <t>Verkehrsheizflächen</t>
  </si>
  <si>
    <t>Sonstiges zur KG 423</t>
  </si>
  <si>
    <t>Fahrbahnbeheizung</t>
  </si>
  <si>
    <t>Weichenheizung</t>
  </si>
  <si>
    <t>Flugfeldbeheizung</t>
  </si>
  <si>
    <t>Sonstiges zur KG 424</t>
  </si>
  <si>
    <t>Sonstiges zur KG 420</t>
  </si>
  <si>
    <t>4291</t>
  </si>
  <si>
    <t>Schornsteinanalgen</t>
  </si>
  <si>
    <t>Sonstiges zur KG 429</t>
  </si>
  <si>
    <t>4199</t>
  </si>
  <si>
    <t>Sonstiges zur KG 419</t>
  </si>
  <si>
    <t>Lüftungsanlagen</t>
  </si>
  <si>
    <t>Teilklimaanlagen</t>
  </si>
  <si>
    <t>Klimaanlagen</t>
  </si>
  <si>
    <t>Kältanlagen</t>
  </si>
  <si>
    <t>Sonstiges zur KG 430</t>
  </si>
  <si>
    <t>430   Raumlufttechnische Anlagen</t>
  </si>
  <si>
    <t>Abluftleitungen</t>
  </si>
  <si>
    <t>Mess, -Steuer, -Regelanlagen</t>
  </si>
  <si>
    <t>Sonstiges zur KG 431</t>
  </si>
  <si>
    <t>Zuluftanlagen</t>
  </si>
  <si>
    <t>Sonstiges zur KG 432</t>
  </si>
  <si>
    <t>Sonstiges zur KG 433</t>
  </si>
  <si>
    <t>Kälteerzeugungsanlagen</t>
  </si>
  <si>
    <t>Rückkühlanlagen</t>
  </si>
  <si>
    <t>Pumpen, Verteiler</t>
  </si>
  <si>
    <t>Sonstiges zur KG 434</t>
  </si>
  <si>
    <t>Lüftungsdecken</t>
  </si>
  <si>
    <t>Kühldecken</t>
  </si>
  <si>
    <t>Raumgeräte</t>
  </si>
  <si>
    <t>Abluftfenster</t>
  </si>
  <si>
    <t>Sonstiges zur KG 439</t>
  </si>
  <si>
    <t>Hoch- und Mittelspannungsanlagen</t>
  </si>
  <si>
    <t>Eigenstromversorgungsanlagen</t>
  </si>
  <si>
    <t>Niederspannungsschaltanlagen</t>
  </si>
  <si>
    <t>Niederspannungsinstallationsanlagen</t>
  </si>
  <si>
    <t>Beleuchtungsanlagen</t>
  </si>
  <si>
    <t>Blitzschutz- und Erdungsanlagen</t>
  </si>
  <si>
    <t>Fahrleitungssysteme</t>
  </si>
  <si>
    <t>Sonstiges zur KG 440</t>
  </si>
  <si>
    <t>440   Elektrische Anlagen</t>
  </si>
  <si>
    <t>Schaltanlagen</t>
  </si>
  <si>
    <t>Transformatoren</t>
  </si>
  <si>
    <t>Sonstiges zur KG 441</t>
  </si>
  <si>
    <t>Rotierende Anlagen</t>
  </si>
  <si>
    <t>Statische Anlagen mit Wechselrichter</t>
  </si>
  <si>
    <t>Zentrale Batterieanlagen</t>
  </si>
  <si>
    <t>Photovoltaikanlagen</t>
  </si>
  <si>
    <t>Sonstiges zur KG 442</t>
  </si>
  <si>
    <t>Niederspannungshauptverteiler</t>
  </si>
  <si>
    <t>Blindstromkompensationsanlage</t>
  </si>
  <si>
    <t>Sonstiges zur KG 443</t>
  </si>
  <si>
    <t>Kabel und Leitungen</t>
  </si>
  <si>
    <t>Unterverteiler</t>
  </si>
  <si>
    <t>Verlegesysteme</t>
  </si>
  <si>
    <t>Sonstiges zur KG 444</t>
  </si>
  <si>
    <t>Ortsfeste Leuchten für Allgemeinbeleuchtung</t>
  </si>
  <si>
    <t>Ortsfeste Leuchten für Sicherheitsbeleuchtung</t>
  </si>
  <si>
    <t>Sonstiges zur KG 445</t>
  </si>
  <si>
    <t>Auffangeinrichtungen, Ableitungen</t>
  </si>
  <si>
    <t>Erdungen</t>
  </si>
  <si>
    <t>Potentialausgleich</t>
  </si>
  <si>
    <t>Sonstiges zur KG 446</t>
  </si>
  <si>
    <t>Stromführende Leitungen für den Straßenverkehr</t>
  </si>
  <si>
    <t>Stromführende Leitungen für den Schienenverkehr</t>
  </si>
  <si>
    <t>Sonstiges zur KG 447</t>
  </si>
  <si>
    <t>Frequenzumformer</t>
  </si>
  <si>
    <t>Telekommunikationsanlagen</t>
  </si>
  <si>
    <t>Such- und Signalanlagen</t>
  </si>
  <si>
    <t>Zeitdienstanlagen</t>
  </si>
  <si>
    <t>Elektroakustische Anlagen</t>
  </si>
  <si>
    <t>Audiovisuelle Medien- und Antennenanlagen</t>
  </si>
  <si>
    <t>Gefahrenmelde- und Alarmanlagen</t>
  </si>
  <si>
    <t>Datenübertragungsnetze</t>
  </si>
  <si>
    <t>Verkehrsbeeinflussungsanlagen</t>
  </si>
  <si>
    <t>Sonstiges zur KG 450</t>
  </si>
  <si>
    <t>450   Kommunikations-, sicherheits- und informationstechnische  Anlagen</t>
  </si>
  <si>
    <t>Sonstiges zur KG 451</t>
  </si>
  <si>
    <t>Personenrufanlagen</t>
  </si>
  <si>
    <t xml:space="preserve">Lichtruf -und Klingelanlagen </t>
  </si>
  <si>
    <t>Türsprech- und Türöffneranlagen</t>
  </si>
  <si>
    <t>Sonstiges zur KG 449</t>
  </si>
  <si>
    <t>Sonstiges zur KG 452</t>
  </si>
  <si>
    <t>Uhrenanlagen</t>
  </si>
  <si>
    <t>Zeiterfassungsanlagen</t>
  </si>
  <si>
    <t>Sonstiges zur KG 453</t>
  </si>
  <si>
    <t>Beschallungsanlagen</t>
  </si>
  <si>
    <t>Konferenz- und Dolmetscheranlagen</t>
  </si>
  <si>
    <t xml:space="preserve">Gegen- und Wechselsprechanlagen </t>
  </si>
  <si>
    <t>Sonstiges zur KG 454</t>
  </si>
  <si>
    <t>Fernseh- und Rundfunkempfangsanlagen</t>
  </si>
  <si>
    <t>Fernseh- und Rundfunkverteilanlagen</t>
  </si>
  <si>
    <t>Fernseh- und Rundfunkzentrale</t>
  </si>
  <si>
    <t>Video-Anlagen</t>
  </si>
  <si>
    <t>Funk-, Sende- und Empfangsanlagen</t>
  </si>
  <si>
    <t>Funkzentralen</t>
  </si>
  <si>
    <t>Sonstiges zur KG 455</t>
  </si>
  <si>
    <t>Brandmeldeanlagen</t>
  </si>
  <si>
    <t>Überfall-, Einbruchmeldeanlagen</t>
  </si>
  <si>
    <t>Wächterkontrollanlagen</t>
  </si>
  <si>
    <t>Zugangskontrollanlagen</t>
  </si>
  <si>
    <t>Raumbeobachtungsanlagen</t>
  </si>
  <si>
    <t>Sonstiges zur KG 456</t>
  </si>
  <si>
    <t>Sonstiges zur KG 459</t>
  </si>
  <si>
    <t>Verkehrssignalanlagen</t>
  </si>
  <si>
    <t>elektronische Anzeigetafeln</t>
  </si>
  <si>
    <t>Mautsysteme</t>
  </si>
  <si>
    <t>Parkleitsysteme</t>
  </si>
  <si>
    <t>Verkehrstelematik</t>
  </si>
  <si>
    <t>Sonstiges zur KG 458</t>
  </si>
  <si>
    <t>Sonstiges zur KG 457</t>
  </si>
  <si>
    <t>Aufzugsanlagen</t>
  </si>
  <si>
    <t>Fahrtreppen, Fahrsteige</t>
  </si>
  <si>
    <t>Befahranlagen</t>
  </si>
  <si>
    <t>Transportanlagen</t>
  </si>
  <si>
    <t>Krananlagen</t>
  </si>
  <si>
    <t>Hydraulikanlagen</t>
  </si>
  <si>
    <t>Sonstiges zur KG 460</t>
  </si>
  <si>
    <t>460   Förderanlagen</t>
  </si>
  <si>
    <t>Personenaufzüge</t>
  </si>
  <si>
    <t>Lastenaufzüge</t>
  </si>
  <si>
    <t>Kleingüteraufzüge</t>
  </si>
  <si>
    <t>Sonstiges zur KG 461</t>
  </si>
  <si>
    <t>Rohrpostanlagen</t>
  </si>
  <si>
    <t>Automatische Warentransportanlagen</t>
  </si>
  <si>
    <t>Aktentransportanlagen</t>
  </si>
  <si>
    <t>Sonstiges zur KG 464</t>
  </si>
  <si>
    <t xml:space="preserve">Trenntransformatoren, </t>
  </si>
  <si>
    <t>Kleinspannungstransformatoren</t>
  </si>
  <si>
    <t>Hebebühnen</t>
  </si>
  <si>
    <t>Parksysteme</t>
  </si>
  <si>
    <t>Sonstiges zur KG 469</t>
  </si>
  <si>
    <t>Küchentechnische Anlagen</t>
  </si>
  <si>
    <t>Wäscherei- und Reinigungsanlagen</t>
  </si>
  <si>
    <t>Medienversorgungsanlagen, Medizin- und labortechnische Anlagen</t>
  </si>
  <si>
    <t>Feuerlöschanlagen</t>
  </si>
  <si>
    <t>Prozesswärme-, kälte-, und luftanlagen</t>
  </si>
  <si>
    <t>Weitere Nutzungsspezifische Anlagen</t>
  </si>
  <si>
    <t>Verfahrenstechnische Anlagen, Wasser, Abwasser und Gase</t>
  </si>
  <si>
    <t xml:space="preserve">Verfahrenstechnische Anlagen, Feststoffe, Wertstoffe und Abfälle  </t>
  </si>
  <si>
    <t>Sonstiges zur KG 470</t>
  </si>
  <si>
    <t>470   Nutzungsspezifische und verfahrenstechnische Anlagen</t>
  </si>
  <si>
    <t>Großküchenanlagen</t>
  </si>
  <si>
    <t>Haushalts-/ Stationsküchen</t>
  </si>
  <si>
    <t>Teeküchen</t>
  </si>
  <si>
    <t>Sonstiges zur KG 471</t>
  </si>
  <si>
    <t>Medizinische Gerätereinigungsanlagen</t>
  </si>
  <si>
    <t>Bettenreinigungsanlagen</t>
  </si>
  <si>
    <t>Sterilisationsanlagen</t>
  </si>
  <si>
    <t>Sonstiges zur KG 472</t>
  </si>
  <si>
    <t>Wäschereianlagen</t>
  </si>
  <si>
    <t>Chemischreinigungsanlagen</t>
  </si>
  <si>
    <t>Zentralen</t>
  </si>
  <si>
    <t>Leitungen, Armaturen und Übergabestationen</t>
  </si>
  <si>
    <t>Abzüge und Spülen</t>
  </si>
  <si>
    <t>Medienzellen</t>
  </si>
  <si>
    <t>Wand- und Doppelarbeitsstische</t>
  </si>
  <si>
    <t>Sonstiges zur KG 473</t>
  </si>
  <si>
    <t xml:space="preserve">Diagnose-/ Behandlungsgeräte, OP-Einrichtungen und </t>
  </si>
  <si>
    <t>Hilfseinrichtungen</t>
  </si>
  <si>
    <t>Sprinkleranlagen</t>
  </si>
  <si>
    <t>Wandhydranten</t>
  </si>
  <si>
    <t>Sonstiges zur KG 474</t>
  </si>
  <si>
    <t>Gaslöschanlagen</t>
  </si>
  <si>
    <t>Löschwasserleitungen</t>
  </si>
  <si>
    <t>Handfeuerlöscher</t>
  </si>
  <si>
    <t>Wärme-, Kälte- und Kühlwassserversorgungsanlagen</t>
  </si>
  <si>
    <t>Farbnebelabscheideanlagen</t>
  </si>
  <si>
    <t>Prozessfortluftsysteme</t>
  </si>
  <si>
    <t>Absauganlagen</t>
  </si>
  <si>
    <t>Sonstiges zur KG 475</t>
  </si>
  <si>
    <t>Abfall- und Medienentsorgungsanlagen</t>
  </si>
  <si>
    <t>Staubsauganlagen</t>
  </si>
  <si>
    <t>Tankstellen- und Waschanlagen</t>
  </si>
  <si>
    <t>Taumittelsprüh- und Enteisungsanlagen</t>
  </si>
  <si>
    <t>Bühnentechnische Anlagen</t>
  </si>
  <si>
    <t>Sonstiges zur KG 476</t>
  </si>
  <si>
    <t>Anlagen für Wassergewinnung</t>
  </si>
  <si>
    <t>Anlagen für Abwasserbehandlung</t>
  </si>
  <si>
    <t>Anlagen für Abwasserentsorgung</t>
  </si>
  <si>
    <t>Anlagen für Ver- und Entsorgung mit Gasen</t>
  </si>
  <si>
    <t>Sonstiges zur KG 477</t>
  </si>
  <si>
    <t>Sonstiges zur KG 478</t>
  </si>
  <si>
    <t>Seite 1d</t>
  </si>
  <si>
    <t>Seite 1e</t>
  </si>
  <si>
    <t>Entnahmeanlagen an Talsperren</t>
  </si>
  <si>
    <t xml:space="preserve">Messtechnische Überwachungsanlagen </t>
  </si>
  <si>
    <t>an Stauanlagen</t>
  </si>
  <si>
    <t>Sonstiges zur KG 479</t>
  </si>
  <si>
    <t>Automationseinrichtungen</t>
  </si>
  <si>
    <t>Schaltschränke, Automationsschwerpunkte</t>
  </si>
  <si>
    <t>Automationsmangement</t>
  </si>
  <si>
    <t>Kabel, Leitungen und Verlegesysteme</t>
  </si>
  <si>
    <t>480   Gebäude- und Anlagenautomation</t>
  </si>
  <si>
    <t>490   Sonstige Maßnahmen für technische Anlagen</t>
  </si>
  <si>
    <t>Sonstiges zur KG 510</t>
  </si>
  <si>
    <t>Baugrundverbesserung</t>
  </si>
  <si>
    <t>Gründung und Bodenplatten</t>
  </si>
  <si>
    <t>Dänagen</t>
  </si>
  <si>
    <t>Sonstiges zur KG 520</t>
  </si>
  <si>
    <t>Wege</t>
  </si>
  <si>
    <t>Straßen</t>
  </si>
  <si>
    <t>Plätze, Höfe, Terassen</t>
  </si>
  <si>
    <t>Stellplätze</t>
  </si>
  <si>
    <t>Sportplatzflächen</t>
  </si>
  <si>
    <t>Spielplatzflächen</t>
  </si>
  <si>
    <t>Gleisanlagen</t>
  </si>
  <si>
    <t>Flugplatzflächen</t>
  </si>
  <si>
    <t>Sonstiges zur KG 530</t>
  </si>
  <si>
    <t>500   Außenanlagen und Freiflächen</t>
  </si>
  <si>
    <t>510   Erdbau</t>
  </si>
  <si>
    <t>520   Gründung, Unterbau</t>
  </si>
  <si>
    <t>530   Oberbau, Deckschichten</t>
  </si>
  <si>
    <t>Einfriedungen</t>
  </si>
  <si>
    <t>Schutzkonstruktionen</t>
  </si>
  <si>
    <t>Wandkonstruktionen</t>
  </si>
  <si>
    <t>Rampen, Treppen, Tribünen</t>
  </si>
  <si>
    <t>Überdachungen</t>
  </si>
  <si>
    <t>Stege</t>
  </si>
  <si>
    <t>Kanal- und Schachtkonstruktionen</t>
  </si>
  <si>
    <t>Wasserbecken</t>
  </si>
  <si>
    <t>Sonstiges zur KG 540</t>
  </si>
  <si>
    <t>540   Baukonstruktionen</t>
  </si>
  <si>
    <t>Wasseranlagen</t>
  </si>
  <si>
    <t>Anlagen für Gase und Flüssigkeiten</t>
  </si>
  <si>
    <t>Wärmeversorgungsanlagen</t>
  </si>
  <si>
    <t>Raumlufttechnische Anlagen</t>
  </si>
  <si>
    <t>Elektrische Anlagen</t>
  </si>
  <si>
    <t>Nutzungsspezifische Anlagen</t>
  </si>
  <si>
    <t>Sonstiges zur KG 550</t>
  </si>
  <si>
    <t>Allgemeine Einbauten</t>
  </si>
  <si>
    <t>Besondere Einbauten</t>
  </si>
  <si>
    <t>Sonstiges Zur KG 560</t>
  </si>
  <si>
    <t>Vegetationstechnische Bodenbearbeitung</t>
  </si>
  <si>
    <t>Sicherungsbauwerke</t>
  </si>
  <si>
    <t>Pflanzflächen</t>
  </si>
  <si>
    <t>Rasen- und saatflächen</t>
  </si>
  <si>
    <t>Sonstiges zur KG 570</t>
  </si>
  <si>
    <t>Befestigungen</t>
  </si>
  <si>
    <t>Abdichtungen</t>
  </si>
  <si>
    <t>Bepflanzungen</t>
  </si>
  <si>
    <t>Sonstiges zur KG 580</t>
  </si>
  <si>
    <t>Provisorischen Außenanlagen und Freiflächen</t>
  </si>
  <si>
    <t>Sonstiges zur KG 590</t>
  </si>
  <si>
    <t>570   Vegetationsflächen</t>
  </si>
  <si>
    <t>580   Wasserflächen</t>
  </si>
  <si>
    <t>590   Sonstige Maßnahmen für Außenanlagen und Freiflächen</t>
  </si>
  <si>
    <t>Kunstobjekte</t>
  </si>
  <si>
    <t>Künstlerische Gestaltung des Bauwerks</t>
  </si>
  <si>
    <t>Künstlerische Gestaltung der Außenanlagen und Freiflächen</t>
  </si>
  <si>
    <t>Sonstiges zur KG 640</t>
  </si>
  <si>
    <t>610   allgemeine Ausstattung</t>
  </si>
  <si>
    <t>620   Besondere Ausstattung</t>
  </si>
  <si>
    <t>630   Informationstechnische Ausstattung</t>
  </si>
  <si>
    <t>640   Künstlerische Ausstattung</t>
  </si>
  <si>
    <t xml:space="preserve">690   Sonstige Ausstattung </t>
  </si>
  <si>
    <t>600   Ausstattung und Kunstwerke *)</t>
  </si>
  <si>
    <t>*) Angaben sind nur erforderlich, wenn die Beschaffung durch die Baudurchführende Ebene vorgenommen wird</t>
  </si>
  <si>
    <t>Projektleitung</t>
  </si>
  <si>
    <t>Bedarfsplanung</t>
  </si>
  <si>
    <t>Projektsteuerung</t>
  </si>
  <si>
    <t>Sicherheits- und Gesundheitsschutzkoordination</t>
  </si>
  <si>
    <t>Vergabeverfahren</t>
  </si>
  <si>
    <t>Sonstiges zur KG 710</t>
  </si>
  <si>
    <t>Untersuchung</t>
  </si>
  <si>
    <t>Wertermittlungen</t>
  </si>
  <si>
    <t>Städtebaulie Leistungen</t>
  </si>
  <si>
    <t>Landschaftsplanerische Leistungen</t>
  </si>
  <si>
    <t>Wettbewerbe</t>
  </si>
  <si>
    <t>Sonstiges zur KG 720</t>
  </si>
  <si>
    <t>700   Baunebenkosten</t>
  </si>
  <si>
    <t>710   Bauherrenaufgaben</t>
  </si>
  <si>
    <t>720   Vorbereitung der Objektplanung</t>
  </si>
  <si>
    <t>Kommunikations-, sicherheits- und informations-</t>
  </si>
  <si>
    <t>technische Anlagen, Automation</t>
  </si>
  <si>
    <t>Gebäude und Innenräume</t>
  </si>
  <si>
    <t>Freianlagen</t>
  </si>
  <si>
    <t>Ingenieurbauwerke</t>
  </si>
  <si>
    <t>Verkehrsanlagen</t>
  </si>
  <si>
    <t>Sonstiges zur KG 730</t>
  </si>
  <si>
    <t>730   Objektplanung</t>
  </si>
  <si>
    <t xml:space="preserve">Tragerksplanung </t>
  </si>
  <si>
    <t>Technische Ausrüstung</t>
  </si>
  <si>
    <t>Bauphysik</t>
  </si>
  <si>
    <t>Geotechnik</t>
  </si>
  <si>
    <t>Ingenieurvermessung</t>
  </si>
  <si>
    <t>Lichttechnik, Tageslichttechnik</t>
  </si>
  <si>
    <t xml:space="preserve">Brandschutz </t>
  </si>
  <si>
    <t>Altlasten, Kampfmittel, kulturhistorische Funde</t>
  </si>
  <si>
    <t>Sonstiges zur KG 740</t>
  </si>
  <si>
    <t>Kunstwettbewerbe</t>
  </si>
  <si>
    <t>Honorare</t>
  </si>
  <si>
    <t>Sonstiges zur KG 750</t>
  </si>
  <si>
    <t>740   Fachplanung</t>
  </si>
  <si>
    <t>750   Künstlerische Leistungen</t>
  </si>
  <si>
    <t>Gutachten und Beratung</t>
  </si>
  <si>
    <t>Prüfungen, Genehmigungen, Abnahmen</t>
  </si>
  <si>
    <t>Bewirtschaftungskosten</t>
  </si>
  <si>
    <t>Bemusterungskosten</t>
  </si>
  <si>
    <t>Betriebskosten nach der Abnahme</t>
  </si>
  <si>
    <t>Versicherungen</t>
  </si>
  <si>
    <t>Sonstiges zur KG 760</t>
  </si>
  <si>
    <t>Bestandsdokumentation</t>
  </si>
  <si>
    <t>Sonstiges zur KG 790</t>
  </si>
  <si>
    <t>760   Allgemeine Baunebenkosten</t>
  </si>
  <si>
    <t>790   Sonstige Baunebenkosten</t>
  </si>
  <si>
    <t xml:space="preserve">                                                                      </t>
  </si>
  <si>
    <t xml:space="preserve"> m²  **)   </t>
  </si>
  <si>
    <t xml:space="preserve"> MW</t>
  </si>
  <si>
    <t xml:space="preserve">  m³</t>
  </si>
  <si>
    <t>kW</t>
  </si>
  <si>
    <t xml:space="preserve">Elektrische Anschlussleistung                                           </t>
  </si>
  <si>
    <t>Versorgung, sonstiges</t>
  </si>
  <si>
    <t>322, 329</t>
  </si>
  <si>
    <t>Entsorgung</t>
  </si>
  <si>
    <t>351, 359</t>
  </si>
  <si>
    <t>Inspektion und Wartung</t>
  </si>
  <si>
    <t>311 bis 359</t>
  </si>
  <si>
    <t>312 - 315</t>
  </si>
  <si>
    <t>Anlage 1 zu Muster 7</t>
  </si>
  <si>
    <t xml:space="preserve">  Beitrag zu den entstehenden jährlichen</t>
  </si>
  <si>
    <t xml:space="preserve">  Haushaltsbelastungen</t>
  </si>
  <si>
    <t xml:space="preserve"> Gt</t>
  </si>
  <si>
    <t>Kostengruppen</t>
  </si>
  <si>
    <t>Einheit</t>
  </si>
  <si>
    <t>Kosten /</t>
  </si>
  <si>
    <t>Kosten / Jahr</t>
  </si>
  <si>
    <t>Anteil</t>
  </si>
  <si>
    <t>Verbr. / Jahr</t>
  </si>
  <si>
    <t>gemäß DIN 18 960</t>
  </si>
  <si>
    <t>(€ / m² / a)</t>
  </si>
  <si>
    <t>(€ / a)</t>
  </si>
  <si>
    <t>(v.H.)</t>
  </si>
  <si>
    <t>(Einheit / a)</t>
  </si>
  <si>
    <t>(Einh. / m² / a)</t>
  </si>
  <si>
    <t>(€)</t>
  </si>
  <si>
    <t>Wasser</t>
  </si>
  <si>
    <t>m³</t>
  </si>
  <si>
    <t>Ab-/Schmutzwasser</t>
  </si>
  <si>
    <t>Feste Brennstoffe</t>
  </si>
  <si>
    <t>Strom</t>
  </si>
  <si>
    <t>MWh</t>
  </si>
  <si>
    <t>Technische Medien</t>
  </si>
  <si>
    <t>Reinigung / Pfege Gebäude</t>
  </si>
  <si>
    <t>Reinigung / Plege außen</t>
  </si>
  <si>
    <t>Bedienung</t>
  </si>
  <si>
    <t>Summe</t>
  </si>
  <si>
    <t>Instandsetzungskosten</t>
  </si>
  <si>
    <t>Instandsetzung Baukonstruk.</t>
  </si>
  <si>
    <t>Instandsetzung techn. Anlg.</t>
  </si>
  <si>
    <t>Instandsetzung Außenanlg.</t>
  </si>
  <si>
    <t xml:space="preserve">  (Ort, Datum, Unterschrift)</t>
  </si>
  <si>
    <r>
      <t xml:space="preserve"> Nutzungskosten im Hochbau</t>
    </r>
    <r>
      <rPr>
        <sz val="8"/>
        <color rgb="FF231F20"/>
        <rFont val="Univers CE"/>
        <family val="2"/>
      </rPr>
      <t xml:space="preserve">  </t>
    </r>
  </si>
  <si>
    <r>
      <t xml:space="preserve">  - BHO § 24 (1) -</t>
    </r>
    <r>
      <rPr>
        <b/>
        <sz val="7"/>
        <color rgb="FF231F20"/>
        <rFont val="Univers CE"/>
        <family val="2"/>
      </rPr>
      <t xml:space="preserve"> </t>
    </r>
  </si>
  <si>
    <r>
      <t xml:space="preserve">  </t>
    </r>
    <r>
      <rPr>
        <sz val="9"/>
        <color rgb="FF231F20"/>
        <rFont val="Univers CE"/>
        <family val="2"/>
      </rPr>
      <t>Planungsdaten (DIN 276, 277, 18 960)</t>
    </r>
  </si>
  <si>
    <r>
      <t xml:space="preserve">  </t>
    </r>
    <r>
      <rPr>
        <sz val="9"/>
        <color rgb="FF231F20"/>
        <rFont val="Univers CE"/>
        <family val="2"/>
      </rPr>
      <t>Betriebskosten</t>
    </r>
  </si>
  <si>
    <r>
      <t>Öl, Gas, Fernwärme</t>
    </r>
    <r>
      <rPr>
        <sz val="9"/>
        <color rgb="FF231F20"/>
        <rFont val="Univers CE"/>
        <family val="2"/>
      </rPr>
      <t xml:space="preserve"> </t>
    </r>
  </si>
  <si>
    <r>
      <t>Regen- / Bodenwasser</t>
    </r>
    <r>
      <rPr>
        <vertAlign val="superscript"/>
        <sz val="7"/>
        <color rgb="FF231F20"/>
        <rFont val="Univers CE"/>
        <family val="2"/>
      </rPr>
      <t>***)</t>
    </r>
    <r>
      <rPr>
        <sz val="7"/>
        <color rgb="FF231F20"/>
        <rFont val="Univers CE"/>
        <family val="2"/>
      </rPr>
      <t xml:space="preserve"> </t>
    </r>
  </si>
  <si>
    <t xml:space="preserve"> %</t>
  </si>
  <si>
    <t xml:space="preserve"> T€ x </t>
  </si>
  <si>
    <r>
      <t xml:space="preserve">Anlagenkosten KG 400          </t>
    </r>
    <r>
      <rPr>
        <u/>
        <sz val="8"/>
        <color rgb="FF231F20"/>
        <rFont val="Univers CE"/>
        <family val="2"/>
      </rPr>
      <t xml:space="preserve"> </t>
    </r>
    <r>
      <rPr>
        <sz val="8"/>
        <color rgb="FF231F20"/>
        <rFont val="Univers CE"/>
        <family val="2"/>
      </rPr>
      <t xml:space="preserve">   </t>
    </r>
    <r>
      <rPr>
        <u/>
        <sz val="8"/>
        <color rgb="FF231F20"/>
        <rFont val="Univers CE"/>
        <family val="2"/>
      </rPr>
      <t/>
    </r>
  </si>
  <si>
    <t xml:space="preserve">Sicherheits- und Überwachungsdienste </t>
  </si>
  <si>
    <t>Anlagenkosten KG 400</t>
  </si>
  <si>
    <t>Nachrichtliche Angabe der Personalkosten bei Einsatz von verwaltungseigenem Personal</t>
  </si>
  <si>
    <t>€</t>
  </si>
  <si>
    <t xml:space="preserve">BRI (R)                                                      </t>
  </si>
  <si>
    <r>
      <t xml:space="preserve">Kosten / </t>
    </r>
    <r>
      <rPr>
        <vertAlign val="superscript"/>
        <sz val="4"/>
        <color rgb="FF231F20"/>
        <rFont val="Univers CE"/>
        <family val="2"/>
      </rPr>
      <t>***)</t>
    </r>
  </si>
  <si>
    <r>
      <t xml:space="preserve">Verbr. / </t>
    </r>
    <r>
      <rPr>
        <vertAlign val="superscript"/>
        <sz val="4"/>
        <color rgb="FF231F20"/>
        <rFont val="Univers CE"/>
        <family val="2"/>
      </rPr>
      <t>***)</t>
    </r>
    <r>
      <rPr>
        <sz val="8"/>
        <color rgb="FF231F20"/>
        <rFont val="Univers CE"/>
        <family val="2"/>
      </rPr>
      <t xml:space="preserve"> </t>
    </r>
  </si>
  <si>
    <t>Seite 2</t>
  </si>
  <si>
    <t>Seite 2a</t>
  </si>
  <si>
    <t>Das Formblatt entspricht weitgehend der DIN 18 960. Die Betriebskosten für Abwasser, Wasser und Strom</t>
  </si>
  <si>
    <t>zur  Gesamterzeugung  von  Wärme  und  Kälte  werden  wegen  des  nicht  vertretbaren  messtechnischen  Aufwandes  in</t>
  </si>
  <si>
    <t xml:space="preserve">Die  Kostengruppen  320,  330,  340  /  50,  360  und  430 sowie die nachrichtlichen Angaben der Personalkosten sind von der </t>
  </si>
  <si>
    <t>hausverwaltenden Dienststelle, alle weiteren angaben von der Bauverwaltung zu machen.</t>
  </si>
  <si>
    <t xml:space="preserve">Die  Kostengruppen  320,  330,  340  /  50,  360  und  430  schließen  Eigen-  und  Fremdpersonalkosten  ein;  nachrichtlich  </t>
  </si>
  <si>
    <t>sind anzugeben die Personalkosten bei Einsatz von verwaltungseigenem Personal.</t>
  </si>
  <si>
    <t>Anlage 2 zu Muster 7</t>
  </si>
  <si>
    <t>Seite 3</t>
  </si>
  <si>
    <t xml:space="preserve"> m²</t>
  </si>
  <si>
    <t>h/a</t>
  </si>
  <si>
    <t>MWh/a</t>
  </si>
  <si>
    <t xml:space="preserve"> Norm-Wärmebedarf / Heizlast (DIN EN 1283)</t>
  </si>
  <si>
    <t xml:space="preserve"> Kühllast nach VDI 2078</t>
  </si>
  <si>
    <t xml:space="preserve"> Strombedarf / Beleuchtung</t>
  </si>
  <si>
    <t xml:space="preserve"> Spezifischer Wärmebedarf / Spezifische Heizlast</t>
  </si>
  <si>
    <t xml:space="preserve"> Spezifische Kühllast</t>
  </si>
  <si>
    <t xml:space="preserve"> Spezifischer Strombedarf</t>
  </si>
  <si>
    <r>
      <t>Q</t>
    </r>
    <r>
      <rPr>
        <vertAlign val="subscript"/>
        <sz val="5"/>
        <color rgb="FF000000"/>
        <rFont val="Univers CE"/>
        <family val="2"/>
      </rPr>
      <t>N</t>
    </r>
    <r>
      <rPr>
        <sz val="10"/>
        <color rgb="FF000000"/>
        <rFont val="Univers CE"/>
        <family val="2"/>
      </rPr>
      <t xml:space="preserve"> </t>
    </r>
  </si>
  <si>
    <r>
      <t>Q</t>
    </r>
    <r>
      <rPr>
        <vertAlign val="subscript"/>
        <sz val="5"/>
        <color rgb="FF000000"/>
        <rFont val="Univers CE"/>
        <family val="2"/>
      </rPr>
      <t>LA</t>
    </r>
  </si>
  <si>
    <r>
      <t>Q</t>
    </r>
    <r>
      <rPr>
        <vertAlign val="subscript"/>
        <sz val="5"/>
        <color rgb="FF000000"/>
        <rFont val="Univers CE"/>
        <family val="2"/>
      </rPr>
      <t>K</t>
    </r>
    <r>
      <rPr>
        <sz val="10"/>
        <color rgb="FF000000"/>
        <rFont val="Univers CE"/>
        <family val="2"/>
      </rPr>
      <t xml:space="preserve"> </t>
    </r>
  </si>
  <si>
    <r>
      <t>Q</t>
    </r>
    <r>
      <rPr>
        <vertAlign val="subscript"/>
        <sz val="5"/>
        <color rgb="FF000000"/>
        <rFont val="Univers CE"/>
        <family val="2"/>
      </rPr>
      <t>S</t>
    </r>
    <r>
      <rPr>
        <sz val="10"/>
        <color rgb="FF000000"/>
        <rFont val="Univers CE"/>
        <family val="2"/>
      </rPr>
      <t xml:space="preserve"> </t>
    </r>
  </si>
  <si>
    <r>
      <t>Q</t>
    </r>
    <r>
      <rPr>
        <vertAlign val="subscript"/>
        <sz val="5"/>
        <color rgb="FF000000"/>
        <rFont val="Univers CE"/>
        <family val="2"/>
      </rPr>
      <t>N :</t>
    </r>
    <r>
      <rPr>
        <sz val="10"/>
        <color rgb="FF000000"/>
        <rFont val="Univers CE"/>
        <family val="2"/>
      </rPr>
      <t xml:space="preserve"> </t>
    </r>
  </si>
  <si>
    <r>
      <t>Q</t>
    </r>
    <r>
      <rPr>
        <sz val="5"/>
        <color rgb="FF000000"/>
        <rFont val="Univers CE"/>
        <family val="2"/>
      </rPr>
      <t>LA :</t>
    </r>
    <r>
      <rPr>
        <sz val="10"/>
        <color rgb="FF000000"/>
        <rFont val="Univers CE"/>
        <family val="2"/>
      </rPr>
      <t xml:space="preserve"> </t>
    </r>
  </si>
  <si>
    <r>
      <t>Q</t>
    </r>
    <r>
      <rPr>
        <vertAlign val="subscript"/>
        <sz val="5"/>
        <color rgb="FF000000"/>
        <rFont val="Univers CE"/>
        <family val="2"/>
      </rPr>
      <t>K :</t>
    </r>
    <r>
      <rPr>
        <sz val="10"/>
        <color rgb="FF000000"/>
        <rFont val="Univers CE"/>
        <family val="2"/>
      </rPr>
      <t xml:space="preserve"> </t>
    </r>
  </si>
  <si>
    <r>
      <t>Q</t>
    </r>
    <r>
      <rPr>
        <vertAlign val="subscript"/>
        <sz val="5"/>
        <color rgb="FF000000"/>
        <rFont val="Univers CE"/>
        <family val="2"/>
      </rPr>
      <t>S :</t>
    </r>
    <r>
      <rPr>
        <sz val="10"/>
        <color rgb="FF000000"/>
        <rFont val="Univers CE"/>
        <family val="2"/>
      </rPr>
      <t xml:space="preserve"> </t>
    </r>
  </si>
  <si>
    <t xml:space="preserve">Nettoraumfläche - NRF </t>
  </si>
  <si>
    <t xml:space="preserve"> Gesamt Wärme- / Kälte- / Strombedarf </t>
  </si>
  <si>
    <t xml:space="preserve"> Tm³ / h)</t>
  </si>
  <si>
    <r>
      <t xml:space="preserve"> Strombedarf
 </t>
    </r>
    <r>
      <rPr>
        <sz val="6"/>
        <color rgb="FF000000"/>
        <rFont val="Univers CE"/>
        <family val="2"/>
      </rPr>
      <t xml:space="preserve">(Gesamtstrom                      </t>
    </r>
  </si>
  <si>
    <t>Spezifischer Wärme- / Kälte- / Strombedarf</t>
  </si>
  <si>
    <r>
      <t xml:space="preserve">m² </t>
    </r>
    <r>
      <rPr>
        <b/>
        <vertAlign val="subscript"/>
        <sz val="10"/>
        <color rgb="FF000000"/>
        <rFont val="Univers CE"/>
        <family val="2"/>
      </rPr>
      <t>(GVF)</t>
    </r>
    <r>
      <rPr>
        <b/>
        <sz val="10"/>
        <color rgb="FF000000"/>
        <rFont val="Univers CE"/>
        <family val="2"/>
      </rPr>
      <t xml:space="preserve"> *)</t>
    </r>
    <r>
      <rPr>
        <sz val="4"/>
        <color rgb="FF000000"/>
        <rFont val="Univers CE"/>
        <family val="2"/>
      </rPr>
      <t/>
    </r>
  </si>
  <si>
    <r>
      <t xml:space="preserve">(W / m²) </t>
    </r>
    <r>
      <rPr>
        <b/>
        <vertAlign val="subscript"/>
        <sz val="10"/>
        <color rgb="FF000000"/>
        <rFont val="Univers CE"/>
        <family val="2"/>
      </rPr>
      <t xml:space="preserve">(GVF)  </t>
    </r>
  </si>
  <si>
    <r>
      <t>(W / m²)</t>
    </r>
    <r>
      <rPr>
        <b/>
        <vertAlign val="subscript"/>
        <sz val="10"/>
        <color rgb="FF000000"/>
        <rFont val="Univers CE"/>
        <family val="2"/>
      </rPr>
      <t xml:space="preserve"> </t>
    </r>
    <r>
      <rPr>
        <vertAlign val="subscript"/>
        <sz val="10"/>
        <color rgb="FF000000"/>
        <rFont val="Univers CE"/>
        <family val="2"/>
      </rPr>
      <t>(NF 1-6)</t>
    </r>
  </si>
  <si>
    <t>Vorprojekt/Kon-zeption (IPU)</t>
  </si>
  <si>
    <t>Planung (FPU)</t>
  </si>
  <si>
    <t>Ausführungsvor-bereitung</t>
  </si>
  <si>
    <t>Ausführung</t>
  </si>
  <si>
    <t>Abschluss</t>
  </si>
  <si>
    <t>3. Jahr 20</t>
  </si>
  <si>
    <t>300 001</t>
  </si>
  <si>
    <t>300 002</t>
  </si>
  <si>
    <t>Erläuterungsbericht</t>
  </si>
  <si>
    <t>Leuchten für Verkehrsanlagen</t>
  </si>
  <si>
    <t>Videoüberwachungsanlagen</t>
  </si>
  <si>
    <t>550   Technische Anlagen</t>
  </si>
  <si>
    <t>560   Einbauten in Außenanlagen und Freiflächen</t>
  </si>
  <si>
    <t>Bauunterhaltungskosten Summe 410-430</t>
  </si>
  <si>
    <t>Die Bauunterhaltungskosten sind anzugeben.</t>
  </si>
  <si>
    <r>
      <t xml:space="preserve">Nutzungsfläche (NUF 1 – 6)                                             </t>
    </r>
    <r>
      <rPr>
        <sz val="9"/>
        <color rgb="FF000000"/>
        <rFont val="Univers CE"/>
        <family val="2"/>
      </rPr>
      <t xml:space="preserve">                                               </t>
    </r>
  </si>
  <si>
    <r>
      <t xml:space="preserve">Nutzungsfläche (NUF 7)                                             </t>
    </r>
    <r>
      <rPr>
        <sz val="9"/>
        <color rgb="FF000000"/>
        <rFont val="Univers CE"/>
        <family val="2"/>
      </rPr>
      <t xml:space="preserve">                                               </t>
    </r>
  </si>
  <si>
    <t xml:space="preserve">Technikfläche </t>
  </si>
  <si>
    <t>Verkehrsfläche</t>
  </si>
  <si>
    <t>Provisorische technische Anlagen</t>
  </si>
  <si>
    <t>Sonstiges zur KG 480</t>
  </si>
  <si>
    <t>Sonstiges zur KG 490</t>
  </si>
  <si>
    <t xml:space="preserve">Kommunikations-, sicherheits- und informationstechnische </t>
  </si>
  <si>
    <t>Anlagen, Automation</t>
  </si>
  <si>
    <t>Feststoffbehandlungsanlagen</t>
  </si>
  <si>
    <t>Abfallbehandlgungsanlagen</t>
  </si>
  <si>
    <t>Verbrennungsanlagen</t>
  </si>
  <si>
    <t>Pyrolyseanlagen</t>
  </si>
  <si>
    <t>Wertstoffaufbereitungsanlagen</t>
  </si>
  <si>
    <t>Schwimmbeckenanlagen</t>
  </si>
  <si>
    <t>Saunaanlagen</t>
  </si>
  <si>
    <t>Medizinische Badeanlagen</t>
  </si>
  <si>
    <t>Personenleitsysteme</t>
  </si>
  <si>
    <t>Parkhausleitsysteme</t>
  </si>
  <si>
    <t>Fernwirkanalgen</t>
  </si>
  <si>
    <r>
      <t xml:space="preserve">Für die FPU soll die </t>
    </r>
    <r>
      <rPr>
        <b/>
        <sz val="8"/>
        <color rgb="FF000000"/>
        <rFont val="Univers CE"/>
        <family val="2"/>
      </rPr>
      <t>Beschreibung der Kostengruppen</t>
    </r>
    <r>
      <rPr>
        <sz val="8"/>
        <color rgb="FF000000"/>
        <rFont val="Univers CE"/>
        <family val="2"/>
      </rPr>
      <t xml:space="preserve"> Angaben enthalten über deren Konstruktion, einschl. Material und Eigenschaften. Die  Beschreibungen  können  je  nach  Erfordernis  in der zweiten bzw. dritten Kostengliederungsebene zusammengefasst werden unter Verwendung der Gliederungsnummern, zu denen Angaben gemacht werden müssen.</t>
    </r>
  </si>
  <si>
    <r>
      <t xml:space="preserve">Dienstliche Veranlassung </t>
    </r>
    <r>
      <rPr>
        <vertAlign val="superscript"/>
        <sz val="5"/>
        <color rgb="FF000000"/>
        <rFont val="Univers CE"/>
        <family val="2"/>
      </rPr>
      <t>1</t>
    </r>
    <r>
      <rPr>
        <sz val="8"/>
        <color rgb="FF000000"/>
        <rFont val="Univers CE"/>
        <family val="2"/>
      </rPr>
      <t>:</t>
    </r>
  </si>
  <si>
    <t>Verweise in diesem Muster zu Abschnitten der alten RBBau befinden sich noch in Anpassung und sind analog zu beachten</t>
  </si>
  <si>
    <t>Monate</t>
  </si>
  <si>
    <t xml:space="preserve"> €</t>
  </si>
  <si>
    <t xml:space="preserve">  €</t>
  </si>
  <si>
    <r>
      <t>Leistungen Dritter (freiberuflich Tätiger)</t>
    </r>
    <r>
      <rPr>
        <vertAlign val="superscript"/>
        <sz val="5"/>
        <color rgb="FF000000"/>
        <rFont val="Univers CE"/>
        <family val="2"/>
      </rPr>
      <t xml:space="preserve"> 1</t>
    </r>
    <r>
      <rPr>
        <sz val="8"/>
        <color rgb="FF000000"/>
        <rFont val="Univers CE"/>
        <family val="2"/>
      </rPr>
      <t>:</t>
    </r>
  </si>
  <si>
    <r>
      <t>Stand rechtlicher Vorklärung</t>
    </r>
    <r>
      <rPr>
        <vertAlign val="superscript"/>
        <sz val="5"/>
        <color rgb="FF000000"/>
        <rFont val="Univers CE"/>
        <family val="2"/>
      </rPr>
      <t xml:space="preserve"> 1</t>
    </r>
    <r>
      <rPr>
        <sz val="8"/>
        <color rgb="FF000000"/>
        <rFont val="Univers CE"/>
        <family val="2"/>
      </rPr>
      <t>:</t>
    </r>
  </si>
  <si>
    <t>100 Grundstück</t>
  </si>
  <si>
    <t xml:space="preserve">Wärmeleistung   </t>
  </si>
  <si>
    <t>Nutzungskosten Summe 311-359 + 360</t>
  </si>
  <si>
    <r>
      <t>Hinweis</t>
    </r>
    <r>
      <rPr>
        <sz val="7"/>
        <color rgb="FF000000"/>
        <rFont val="Univers CE"/>
        <family val="2"/>
      </rPr>
      <t xml:space="preserve">: </t>
    </r>
    <r>
      <rPr>
        <sz val="8"/>
        <color rgb="FF000000"/>
        <rFont val="Univers CE"/>
        <family val="2"/>
      </rPr>
      <t>Weitere Kenndaten, insbesondere Wärmedurchgangskoeffizienten, s. Energieausweis nach GEG.</t>
    </r>
    <r>
      <rPr>
        <sz val="7"/>
        <color rgb="FF000000"/>
        <rFont val="Univers CE"/>
        <family val="2"/>
      </rPr>
      <t xml:space="preserve"> </t>
    </r>
  </si>
  <si>
    <t>zur</t>
  </si>
  <si>
    <t>Bitte wählen:</t>
  </si>
  <si>
    <t>IPU</t>
  </si>
  <si>
    <t>FPU</t>
  </si>
  <si>
    <t>**)  Bezugsgrößen sind NUF (R) oder NRF (R) gemäß Bauwerkszuordnungskatalog</t>
  </si>
  <si>
    <t>*)  Bei Baumaßnahmen des BMVg ist die Liegenschafts-Kenn-Nr. einzutragen</t>
  </si>
  <si>
    <t>***) Nichtzutreffendes streichen</t>
  </si>
  <si>
    <r>
      <t>Bauprojekt:</t>
    </r>
    <r>
      <rPr>
        <b/>
        <sz val="8"/>
        <color rgb="FF000000"/>
        <rFont val="Univers CE"/>
        <family val="2"/>
      </rPr>
      <t xml:space="preserve"> </t>
    </r>
    <r>
      <rPr>
        <sz val="8"/>
        <color rgb="FF000000"/>
        <rFont val="Univers CE"/>
        <family val="2"/>
      </rPr>
      <t xml:space="preserve"> </t>
    </r>
  </si>
  <si>
    <r>
      <rPr>
        <sz val="8"/>
        <color rgb="FF231F20"/>
        <rFont val="Univers CE"/>
        <family val="2"/>
      </rPr>
      <t xml:space="preserve">(Bezeichnung Bauprojekt)  </t>
    </r>
    <r>
      <rPr>
        <vertAlign val="superscript"/>
        <sz val="4"/>
        <color rgb="FF231F20"/>
        <rFont val="Univers CE"/>
        <family val="2"/>
      </rPr>
      <t>*)</t>
    </r>
    <r>
      <rPr>
        <sz val="8"/>
        <color rgb="FF231F20"/>
        <rFont val="Univers CE"/>
        <family val="2"/>
      </rPr>
      <t xml:space="preserve"> </t>
    </r>
  </si>
  <si>
    <t>(Bezeichnung Bauwerk)</t>
  </si>
  <si>
    <t xml:space="preserve"> (Bezeichnung Bauprojekt)</t>
  </si>
  <si>
    <t xml:space="preserve"> (Bezeichnung Bauwerk / Baukörper)</t>
  </si>
  <si>
    <t>Baudurchführende Ebene der Bauverwaltung²</t>
  </si>
  <si>
    <t>Nutzer²</t>
  </si>
  <si>
    <t>Bauherr²</t>
  </si>
  <si>
    <t>Mwh</t>
  </si>
  <si>
    <t xml:space="preserve"> Aufgestellt (ohne Angaben zu 311 bis 319 sowie Instandsetzungskosten):
 Nutzer    </t>
  </si>
  <si>
    <r>
      <t xml:space="preserve"> Dyn. Wärmebedarf für RLT-Anlagen
 </t>
    </r>
    <r>
      <rPr>
        <sz val="6"/>
        <color rgb="FF000000"/>
        <rFont val="Univers CE"/>
        <family val="2"/>
      </rPr>
      <t xml:space="preserve">(Zuluftvolumenstrom =                     </t>
    </r>
  </si>
  <si>
    <t>*) Die von den technischen Anlagen versorgte Gebäudefläche (Versorgungsfläche).</t>
  </si>
  <si>
    <t>KW x</t>
  </si>
  <si>
    <r>
      <t>Q</t>
    </r>
    <r>
      <rPr>
        <sz val="5"/>
        <color rgb="FF000000"/>
        <rFont val="Univers CE"/>
        <family val="2"/>
      </rPr>
      <t>SB</t>
    </r>
    <r>
      <rPr>
        <sz val="10"/>
        <color rgb="FF000000"/>
        <rFont val="Univers CE"/>
        <family val="2"/>
      </rPr>
      <t xml:space="preserve"> </t>
    </r>
  </si>
  <si>
    <t>Gleichzeitigkeitsfaktor)</t>
  </si>
  <si>
    <t xml:space="preserve"> Spezifischer Wärmebedarf / Dynamische Heizlast für RLT - Anlagen *)</t>
  </si>
  <si>
    <t>Energiewirtschaftliche 
Gebäudekenndaten</t>
  </si>
  <si>
    <t>Fachaufsicht führende Ebene der Bauverwaltung²</t>
  </si>
  <si>
    <r>
      <t xml:space="preserve">  </t>
    </r>
    <r>
      <rPr>
        <sz val="8"/>
        <color rgb="FF000000"/>
        <rFont val="Univers CE"/>
        <family val="2"/>
      </rPr>
      <t xml:space="preserve">             bei mehreren Bauwerken in einem Bauprojekt:</t>
    </r>
  </si>
  <si>
    <t>Besteht das Bauprojekt aus mehreren Bauwerken, die voneinander unterschiedliche Qualitäten aufweisen, so ist für jedes Bauwerk ein gesonderter Erläuterungsbericht unter Verwendung des Formblattes aufzustellen. Das Blatt 1 ist als summarisches Titelblatt für das gesamte Bauprojekt zusätzlich zu verwenden. Die im Unterschriftenfeld enthaltene Zeile  „Verfasser“ ist für freiberuflich Tätige vorgesehen, die von der Bauverwaltung beauftragt sind. Hat die Bauverwaltung den Erläuterungsbericht erstellt, bleibt dieses Feld frei. Mit den Unterschriften der Baudurchführenden Ebene und der Fachaufsicht führenden Ebene ist keine vertragliche Abnahme der Planungsleistungen des Verfassers (FBT) verbunden.</t>
  </si>
  <si>
    <r>
      <t xml:space="preserve">Die </t>
    </r>
    <r>
      <rPr>
        <b/>
        <sz val="8"/>
        <color rgb="FF000000"/>
        <rFont val="Univers CE"/>
        <family val="2"/>
      </rPr>
      <t>Beschreibung des Entwurfs</t>
    </r>
    <r>
      <rPr>
        <sz val="8"/>
        <color rgb="FF000000"/>
        <rFont val="Univers CE"/>
        <family val="2"/>
      </rPr>
      <t xml:space="preserve"> soll Angaben enthalten u. a. über Entwurfsidee, Entwurfsanforderung, äußere Gestaltung, Gebäudetechnik, Installationsführung, energetisches Konzept, Veränderbarkeit, Erweiterungsmöglichkeiten. Sie ist zu ergänzen durch Hinweise auf besondere äußere Bedingungen, die besondere Auswirkungen auf den Entwurf und damit auf die Kosten sowie die Nutzungskosten des Bauprojekts haben. Besondere äußere Bedingungen können u. a. entstehen aus:</t>
    </r>
  </si>
  <si>
    <t>Seite 1</t>
  </si>
  <si>
    <t>fgdf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</si>
</sst>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font>
      <sz val="11"/>
      <color rgb="FF000000"/>
      <name val="Calibri"/>
    </font>
    <font>
      <sz val="8"/>
      <color rgb="FF0A0A0A"/>
      <name val="Arial"/>
      <family val="2"/>
    </font>
    <font>
      <b/>
      <sz val="9"/>
      <color rgb="FF000000"/>
      <name val="Univers"/>
      <family val="2"/>
    </font>
    <font>
      <sz val="8"/>
      <color rgb="FF000000"/>
      <name val="Univers CE"/>
      <family val="2"/>
    </font>
    <font>
      <sz val="6"/>
      <color rgb="FF000000"/>
      <name val="Univers CE"/>
      <family val="2"/>
    </font>
    <font>
      <b/>
      <sz val="12"/>
      <color rgb="FF000000"/>
      <name val="Univers"/>
      <family val="2"/>
    </font>
    <font>
      <sz val="8"/>
      <color rgb="FF231F20"/>
      <name val="Univers CE"/>
      <family val="2"/>
    </font>
    <font>
      <sz val="7"/>
      <color rgb="FF231F20"/>
      <name val="Univers CE"/>
      <family val="2"/>
    </font>
    <font>
      <sz val="6"/>
      <color rgb="FF231F20"/>
      <name val="Univers CE"/>
      <family val="2"/>
    </font>
    <font>
      <sz val="7"/>
      <color rgb="FF000000"/>
      <name val="Univers CE"/>
      <family val="2"/>
    </font>
    <font>
      <sz val="10"/>
      <color rgb="FF000000"/>
      <name val="Univers CE"/>
      <family val="2"/>
    </font>
    <font>
      <vertAlign val="superscript"/>
      <sz val="4"/>
      <color rgb="FF231F20"/>
      <name val="Univers CE"/>
      <family val="2"/>
    </font>
    <font>
      <sz val="9"/>
      <color rgb="FF231F20"/>
      <name val="Univers CE"/>
      <family val="2"/>
    </font>
    <font>
      <u/>
      <sz val="8"/>
      <color rgb="FF231F20"/>
      <name val="Univers CE"/>
      <family val="2"/>
    </font>
    <font>
      <vertAlign val="subscript"/>
      <sz val="5"/>
      <color rgb="FF000000"/>
      <name val="Univers CE"/>
      <family val="2"/>
    </font>
    <font>
      <sz val="5"/>
      <color rgb="FF000000"/>
      <name val="Univers CE"/>
      <family val="2"/>
    </font>
    <font>
      <sz val="4"/>
      <color rgb="FF000000"/>
      <name val="Univers CE"/>
      <family val="2"/>
    </font>
    <font>
      <sz val="8"/>
      <color rgb="FF000000"/>
      <name val="Univers CE"/>
      <family val="2"/>
    </font>
    <font>
      <sz val="11"/>
      <color rgb="FF000000"/>
      <name val="Univers CE"/>
      <family val="2"/>
    </font>
    <font>
      <sz val="6"/>
      <color rgb="FF000000"/>
      <name val="Univers CE"/>
      <family val="2"/>
    </font>
    <font>
      <sz val="8"/>
      <color rgb="FF000000"/>
      <name val="Segoe UI"/>
      <family val="2"/>
    </font>
    <font>
      <sz val="11"/>
      <color rgb="FF000000"/>
      <name val="Calibri"/>
      <family val="2"/>
    </font>
    <font>
      <sz val="9"/>
      <color rgb="FF000000"/>
      <name val="Univers CE"/>
      <family val="2"/>
    </font>
    <font>
      <b/>
      <sz val="14"/>
      <color rgb="FF000000"/>
      <name val="Univers CE"/>
      <family val="2"/>
    </font>
    <font>
      <b/>
      <sz val="8"/>
      <color rgb="FF000000"/>
      <name val="Univers CE"/>
      <family val="2"/>
    </font>
    <font>
      <vertAlign val="superscript"/>
      <sz val="5"/>
      <color rgb="FF000000"/>
      <name val="Univers CE"/>
      <family val="2"/>
    </font>
    <font>
      <strike/>
      <sz val="10"/>
      <color rgb="FF000000"/>
      <name val="Univers CE"/>
      <family val="2"/>
    </font>
    <font>
      <vertAlign val="superscript"/>
      <sz val="8"/>
      <color rgb="FF000000"/>
      <name val="Univers CE"/>
      <family val="2"/>
    </font>
    <font>
      <b/>
      <sz val="9"/>
      <color rgb="FF000000"/>
      <name val="Univers CE"/>
      <family val="2"/>
    </font>
    <font>
      <b/>
      <sz val="12"/>
      <color rgb="FF000000"/>
      <name val="Univers CE"/>
      <family val="2"/>
    </font>
    <font>
      <sz val="8"/>
      <color rgb="FF0A0A0A"/>
      <name val="Univers CE"/>
      <family val="2"/>
    </font>
    <font>
      <sz val="11"/>
      <color theme="0" tint="-0.499984740745262"/>
      <name val="Univers CE"/>
      <family val="2"/>
    </font>
    <font>
      <sz val="8"/>
      <color theme="1"/>
      <name val="Univers CE"/>
      <family val="2"/>
    </font>
    <font>
      <sz val="11"/>
      <color theme="1"/>
      <name val="Univers CE"/>
      <family val="2"/>
    </font>
    <font>
      <sz val="8"/>
      <color rgb="FF000000"/>
      <name val="Univers"/>
      <family val="2"/>
    </font>
    <font>
      <b/>
      <sz val="8"/>
      <color rgb="FF000000"/>
      <name val="Univers"/>
      <family val="2"/>
    </font>
    <font>
      <b/>
      <sz val="9"/>
      <color rgb="FF231F20"/>
      <name val="Univers CE"/>
      <family val="2"/>
    </font>
    <font>
      <b/>
      <sz val="11"/>
      <color rgb="FF231F20"/>
      <name val="Univers CE"/>
      <family val="2"/>
    </font>
    <font>
      <b/>
      <sz val="7"/>
      <color rgb="FF231F20"/>
      <name val="Univers CE"/>
      <family val="2"/>
    </font>
    <font>
      <b/>
      <sz val="8"/>
      <color rgb="FF231F20"/>
      <name val="Univers CE"/>
      <family val="2"/>
    </font>
    <font>
      <vertAlign val="superscript"/>
      <sz val="7"/>
      <color rgb="FF231F20"/>
      <name val="Univers CE"/>
      <family val="2"/>
    </font>
    <font>
      <b/>
      <sz val="11"/>
      <color rgb="FF000000"/>
      <name val="Univers CE"/>
      <family val="2"/>
    </font>
    <font>
      <b/>
      <sz val="10"/>
      <color rgb="FF000000"/>
      <name val="Univers CE"/>
      <family val="2"/>
    </font>
    <font>
      <b/>
      <sz val="5"/>
      <color rgb="FF000000"/>
      <name val="Univers CE"/>
      <family val="2"/>
    </font>
    <font>
      <b/>
      <u/>
      <sz val="8"/>
      <color rgb="FF000000"/>
      <name val="Univers CE"/>
      <family val="2"/>
    </font>
    <font>
      <b/>
      <vertAlign val="subscript"/>
      <sz val="10"/>
      <color rgb="FF000000"/>
      <name val="Univers CE"/>
      <family val="2"/>
    </font>
    <font>
      <vertAlign val="subscript"/>
      <sz val="10"/>
      <color rgb="FF000000"/>
      <name val="Univers CE"/>
      <family val="2"/>
    </font>
    <font>
      <sz val="8"/>
      <color theme="0" tint="-0.499984740745262"/>
      <name val="Univers CE"/>
      <family val="2"/>
    </font>
    <font>
      <sz val="8"/>
      <color rgb="FF000000"/>
      <name val="Calibri"/>
      <family val="2"/>
    </font>
    <font>
      <sz val="11"/>
      <color theme="0"/>
      <name val="Univers CE"/>
      <family val="2"/>
    </font>
  </fonts>
  <fills count="4">
    <fill>
      <patternFill patternType="none"/>
    </fill>
    <fill>
      <patternFill patternType="gray125"/>
    </fill>
    <fill>
      <patternFill patternType="solid">
        <fgColor theme="0" tint="-4.9989318521683403E-2"/>
        <bgColor indexed="64"/>
      </patternFill>
    </fill>
    <fill>
      <patternFill patternType="solid">
        <fgColor theme="0" tint="-0.499984740745262"/>
        <bgColor indexed="64"/>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231F20"/>
      </left>
      <right style="thin">
        <color rgb="FF231F20"/>
      </right>
      <top style="thin">
        <color rgb="FF231F20"/>
      </top>
      <bottom style="thin">
        <color rgb="FF231F20"/>
      </bottom>
      <diagonal/>
    </border>
    <border>
      <left style="thin">
        <color rgb="FF231F20"/>
      </left>
      <right style="thin">
        <color rgb="FF231F20"/>
      </right>
      <top style="thin">
        <color rgb="FF231F20"/>
      </top>
      <bottom/>
      <diagonal/>
    </border>
    <border>
      <left style="thin">
        <color rgb="FF231F20"/>
      </left>
      <right style="thin">
        <color rgb="FF231F20"/>
      </right>
      <top/>
      <bottom/>
      <diagonal/>
    </border>
    <border>
      <left style="thin">
        <color rgb="FF231F20"/>
      </left>
      <right style="thin">
        <color rgb="FF231F20"/>
      </right>
      <top/>
      <bottom style="thin">
        <color rgb="FF231F2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rgb="FF231F20"/>
      </right>
      <top/>
      <bottom/>
      <diagonal/>
    </border>
    <border>
      <left/>
      <right/>
      <top/>
      <bottom style="thin">
        <color rgb="FF231F20"/>
      </bottom>
      <diagonal/>
    </border>
    <border>
      <left/>
      <right style="thin">
        <color rgb="FF231F20"/>
      </right>
      <top/>
      <bottom style="thin">
        <color rgb="FF231F20"/>
      </bottom>
      <diagonal/>
    </border>
    <border>
      <left style="thin">
        <color rgb="FF231F20"/>
      </left>
      <right/>
      <top style="thin">
        <color rgb="FF231F20"/>
      </top>
      <bottom style="thin">
        <color rgb="FF231F20"/>
      </bottom>
      <diagonal/>
    </border>
    <border>
      <left/>
      <right/>
      <top style="thin">
        <color rgb="FF231F20"/>
      </top>
      <bottom style="thin">
        <color rgb="FF231F20"/>
      </bottom>
      <diagonal/>
    </border>
    <border>
      <left/>
      <right style="thin">
        <color rgb="FF231F20"/>
      </right>
      <top style="thin">
        <color rgb="FF231F20"/>
      </top>
      <bottom style="thin">
        <color rgb="FF231F20"/>
      </bottom>
      <diagonal/>
    </border>
    <border>
      <left/>
      <right style="thin">
        <color rgb="FF231F20"/>
      </right>
      <top style="thin">
        <color rgb="FF231F20"/>
      </top>
      <bottom/>
      <diagonal/>
    </border>
    <border>
      <left style="thin">
        <color indexed="64"/>
      </left>
      <right/>
      <top/>
      <bottom/>
      <diagonal/>
    </border>
    <border>
      <left/>
      <right style="thin">
        <color indexed="64"/>
      </right>
      <top/>
      <bottom/>
      <diagonal/>
    </border>
    <border>
      <left style="thin">
        <color indexed="64"/>
      </left>
      <right/>
      <top/>
      <bottom style="thin">
        <color rgb="FF231F20"/>
      </bottom>
      <diagonal/>
    </border>
    <border>
      <left/>
      <right style="thin">
        <color indexed="64"/>
      </right>
      <top/>
      <bottom style="thin">
        <color rgb="FF231F20"/>
      </bottom>
      <diagonal/>
    </border>
    <border>
      <left style="thin">
        <color rgb="FF231F20"/>
      </left>
      <right/>
      <top style="thin">
        <color rgb="FF231F20"/>
      </top>
      <bottom/>
      <diagonal/>
    </border>
    <border>
      <left/>
      <right/>
      <top style="thin">
        <color rgb="FF231F20"/>
      </top>
      <bottom/>
      <diagonal/>
    </border>
    <border>
      <left style="thin">
        <color rgb="FF231F20"/>
      </left>
      <right/>
      <top/>
      <bottom/>
      <diagonal/>
    </border>
    <border>
      <left style="thin">
        <color rgb="FF231F20"/>
      </left>
      <right/>
      <top/>
      <bottom style="thin">
        <color rgb="FF231F20"/>
      </bottom>
      <diagonal/>
    </border>
    <border>
      <left style="thin">
        <color indexed="64"/>
      </left>
      <right/>
      <top style="thin">
        <color rgb="FF231F20"/>
      </top>
      <bottom style="thin">
        <color rgb="FF231F20"/>
      </bottom>
      <diagonal/>
    </border>
    <border>
      <left style="thin">
        <color indexed="64"/>
      </left>
      <right style="thin">
        <color rgb="FF231F20"/>
      </right>
      <top style="thin">
        <color rgb="FF231F20"/>
      </top>
      <bottom style="thin">
        <color rgb="FF231F20"/>
      </bottom>
      <diagonal/>
    </border>
    <border>
      <left style="thin">
        <color indexed="64"/>
      </left>
      <right style="thin">
        <color rgb="FF231F20"/>
      </right>
      <top style="thin">
        <color rgb="FF231F20"/>
      </top>
      <bottom/>
      <diagonal/>
    </border>
    <border>
      <left style="thin">
        <color indexed="64"/>
      </left>
      <right style="thin">
        <color rgb="FF231F20"/>
      </right>
      <top/>
      <bottom style="thin">
        <color rgb="FF231F20"/>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diagonalUp="1">
      <left style="thin">
        <color rgb="FF231F20"/>
      </left>
      <right/>
      <top style="thin">
        <color rgb="FF231F20"/>
      </top>
      <bottom style="thin">
        <color rgb="FF231F20"/>
      </bottom>
      <diagonal style="thin">
        <color rgb="FF231F20"/>
      </diagonal>
    </border>
    <border>
      <left/>
      <right style="thin">
        <color rgb="FF000000"/>
      </right>
      <top style="thin">
        <color indexed="64"/>
      </top>
      <bottom style="thin">
        <color rgb="FF000000"/>
      </bottom>
      <diagonal/>
    </border>
    <border>
      <left/>
      <right/>
      <top style="thin">
        <color indexed="64"/>
      </top>
      <bottom style="thin">
        <color rgb="FF000000"/>
      </bottom>
      <diagonal/>
    </border>
  </borders>
  <cellStyleXfs count="1">
    <xf numFmtId="0" fontId="0" fillId="0" borderId="0"/>
  </cellStyleXfs>
  <cellXfs count="408">
    <xf numFmtId="0" fontId="0" fillId="0" borderId="0" xfId="0" applyFill="1" applyBorder="1" applyAlignment="1">
      <alignment horizontal="left"/>
    </xf>
    <xf numFmtId="0" fontId="2" fillId="0" borderId="0" xfId="0" applyFont="1" applyFill="1" applyBorder="1" applyAlignment="1">
      <alignment horizontal="left"/>
    </xf>
    <xf numFmtId="0" fontId="3" fillId="0" borderId="0" xfId="0" applyFont="1" applyFill="1" applyBorder="1" applyAlignment="1">
      <alignment horizontal="left"/>
    </xf>
    <xf numFmtId="0" fontId="0" fillId="0" borderId="0" xfId="0" applyFill="1" applyBorder="1" applyAlignment="1">
      <alignment horizontal="left" vertical="center" wrapText="1"/>
    </xf>
    <xf numFmtId="0" fontId="5" fillId="0" borderId="0" xfId="0" applyFont="1" applyFill="1" applyBorder="1" applyAlignment="1">
      <alignment horizontal="left"/>
    </xf>
    <xf numFmtId="0" fontId="6" fillId="0" borderId="0" xfId="0" applyFont="1" applyFill="1" applyBorder="1" applyAlignment="1">
      <alignment horizontal="left"/>
    </xf>
    <xf numFmtId="0" fontId="8" fillId="0" borderId="0" xfId="0" applyFont="1" applyFill="1" applyBorder="1" applyAlignment="1">
      <alignment horizontal="left"/>
    </xf>
    <xf numFmtId="0" fontId="1" fillId="0" borderId="0" xfId="0" applyFont="1" applyFill="1" applyBorder="1" applyAlignment="1">
      <alignment horizontal="left" vertical="center" wrapText="1" indent="47"/>
    </xf>
    <xf numFmtId="0" fontId="18" fillId="0" borderId="0" xfId="0" applyFont="1" applyFill="1" applyBorder="1" applyAlignment="1" applyProtection="1">
      <alignment horizontal="left" vertical="center" wrapText="1"/>
    </xf>
    <xf numFmtId="0" fontId="18" fillId="0" borderId="0" xfId="0" applyFont="1" applyFill="1" applyBorder="1" applyAlignment="1" applyProtection="1">
      <alignment vertical="center" wrapText="1"/>
    </xf>
    <xf numFmtId="0" fontId="18" fillId="0" borderId="0" xfId="0" applyFont="1" applyFill="1" applyBorder="1" applyAlignment="1" applyProtection="1"/>
    <xf numFmtId="0" fontId="18" fillId="0" borderId="0" xfId="0" applyFont="1" applyFill="1" applyBorder="1" applyAlignment="1" applyProtection="1">
      <alignment horizontal="left"/>
    </xf>
    <xf numFmtId="0" fontId="18" fillId="0" borderId="0" xfId="0" applyFont="1" applyFill="1" applyBorder="1" applyAlignment="1" applyProtection="1">
      <alignment wrapText="1"/>
    </xf>
    <xf numFmtId="0" fontId="18" fillId="0" borderId="0" xfId="0" applyFont="1" applyFill="1" applyBorder="1" applyAlignment="1" applyProtection="1">
      <alignment horizontal="right" wrapText="1"/>
    </xf>
    <xf numFmtId="0" fontId="17" fillId="0" borderId="0" xfId="0" applyFont="1" applyFill="1" applyBorder="1" applyAlignment="1" applyProtection="1">
      <alignment vertical="center" wrapText="1"/>
    </xf>
    <xf numFmtId="0" fontId="17" fillId="0" borderId="0" xfId="0" applyFont="1" applyFill="1" applyBorder="1" applyAlignment="1">
      <alignment horizontal="left"/>
    </xf>
    <xf numFmtId="0" fontId="18" fillId="0" borderId="0" xfId="0" applyFont="1" applyFill="1" applyBorder="1" applyAlignment="1">
      <alignment horizontal="left"/>
    </xf>
    <xf numFmtId="0" fontId="23" fillId="0" borderId="0" xfId="0" applyFont="1" applyFill="1" applyBorder="1" applyAlignment="1">
      <alignment horizontal="left"/>
    </xf>
    <xf numFmtId="0" fontId="17" fillId="0" borderId="0" xfId="0" applyFont="1" applyFill="1" applyBorder="1" applyAlignment="1">
      <alignment horizontal="left" vertical="top" wrapText="1"/>
    </xf>
    <xf numFmtId="0" fontId="18" fillId="0" borderId="0"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0" xfId="0" applyFont="1" applyFill="1" applyBorder="1" applyAlignment="1">
      <alignment horizontal="right" vertical="center" wrapText="1"/>
    </xf>
    <xf numFmtId="0" fontId="19" fillId="0" borderId="0" xfId="0" applyFont="1" applyFill="1" applyBorder="1" applyAlignment="1">
      <alignment horizontal="left"/>
    </xf>
    <xf numFmtId="0" fontId="18" fillId="0" borderId="13" xfId="0" applyFont="1" applyFill="1" applyBorder="1" applyAlignment="1">
      <alignment horizontal="left"/>
    </xf>
    <xf numFmtId="0" fontId="26" fillId="0" borderId="18" xfId="0" applyFont="1" applyFill="1" applyBorder="1" applyAlignment="1">
      <alignment horizontal="left"/>
    </xf>
    <xf numFmtId="0" fontId="18" fillId="0" borderId="18" xfId="0" applyFont="1" applyFill="1" applyBorder="1" applyAlignment="1">
      <alignment horizontal="left"/>
    </xf>
    <xf numFmtId="0" fontId="18" fillId="0" borderId="0" xfId="0" applyFont="1" applyFill="1" applyBorder="1" applyAlignment="1" applyProtection="1">
      <alignment horizontal="right"/>
    </xf>
    <xf numFmtId="0" fontId="28" fillId="0" borderId="0" xfId="0" applyFont="1" applyFill="1" applyBorder="1" applyAlignment="1">
      <alignment horizontal="left"/>
    </xf>
    <xf numFmtId="0" fontId="24" fillId="0" borderId="0" xfId="0" applyFont="1" applyFill="1" applyBorder="1" applyAlignment="1">
      <alignment horizontal="left"/>
    </xf>
    <xf numFmtId="0" fontId="21" fillId="0" borderId="0" xfId="0" applyFont="1" applyFill="1" applyBorder="1" applyAlignment="1">
      <alignment horizontal="center" vertical="top"/>
    </xf>
    <xf numFmtId="0" fontId="17" fillId="0" borderId="0" xfId="0" applyFont="1" applyFill="1" applyBorder="1" applyAlignment="1">
      <alignment horizontal="left" vertical="center" wrapText="1" indent="6"/>
    </xf>
    <xf numFmtId="0" fontId="17" fillId="0" borderId="0" xfId="0" applyFont="1" applyFill="1" applyBorder="1" applyAlignment="1">
      <alignment vertical="center" wrapText="1"/>
    </xf>
    <xf numFmtId="0" fontId="17" fillId="0" borderId="0" xfId="0" applyFont="1" applyFill="1" applyBorder="1" applyAlignment="1">
      <alignment horizontal="left" vertical="center" wrapText="1" indent="18"/>
    </xf>
    <xf numFmtId="0" fontId="17" fillId="0" borderId="0" xfId="0" applyFont="1" applyFill="1" applyBorder="1" applyAlignment="1">
      <alignment horizontal="left" vertical="center" wrapText="1" indent="15"/>
    </xf>
    <xf numFmtId="0" fontId="17" fillId="0" borderId="0" xfId="0" applyFont="1" applyFill="1" applyBorder="1" applyAlignment="1">
      <alignment horizontal="right" wrapText="1"/>
    </xf>
    <xf numFmtId="0" fontId="29" fillId="0" borderId="0" xfId="0" applyFont="1" applyFill="1" applyBorder="1" applyAlignment="1">
      <alignment horizontal="left"/>
    </xf>
    <xf numFmtId="0" fontId="30" fillId="0" borderId="0" xfId="0" applyFont="1" applyFill="1" applyBorder="1" applyAlignment="1">
      <alignment horizontal="left"/>
    </xf>
    <xf numFmtId="0" fontId="17" fillId="0" borderId="0" xfId="0" applyFont="1" applyFill="1" applyBorder="1" applyAlignment="1">
      <alignment vertical="center"/>
    </xf>
    <xf numFmtId="0" fontId="17" fillId="0" borderId="0" xfId="0" applyFont="1" applyFill="1" applyBorder="1" applyAlignment="1">
      <alignment horizontal="left" vertical="center" wrapText="1" indent="19"/>
    </xf>
    <xf numFmtId="0" fontId="17" fillId="0" borderId="0" xfId="0" applyFont="1" applyFill="1" applyBorder="1" applyAlignment="1">
      <alignment horizontal="left" vertical="center" wrapText="1" indent="17"/>
    </xf>
    <xf numFmtId="0" fontId="17" fillId="0" borderId="0" xfId="0" applyFont="1" applyFill="1" applyBorder="1" applyAlignment="1">
      <alignment horizontal="left" vertical="center" wrapText="1" indent="21"/>
    </xf>
    <xf numFmtId="0" fontId="19" fillId="0" borderId="0" xfId="0" applyFont="1" applyFill="1" applyBorder="1" applyAlignment="1">
      <alignment horizontal="left" vertical="center"/>
    </xf>
    <xf numFmtId="49" fontId="17" fillId="0" borderId="0" xfId="0" applyNumberFormat="1" applyFont="1" applyFill="1" applyBorder="1" applyAlignment="1">
      <alignment horizontal="right" vertical="center"/>
    </xf>
    <xf numFmtId="0" fontId="17" fillId="0" borderId="0" xfId="0" applyFont="1" applyFill="1" applyBorder="1" applyAlignment="1">
      <alignment horizontal="left" vertical="center"/>
    </xf>
    <xf numFmtId="0" fontId="18" fillId="0" borderId="0" xfId="0" applyFont="1" applyFill="1" applyBorder="1" applyAlignment="1">
      <alignment horizontal="left" vertical="center"/>
    </xf>
    <xf numFmtId="0" fontId="17" fillId="0" borderId="0" xfId="0" applyFont="1" applyFill="1" applyBorder="1" applyAlignment="1">
      <alignment horizontal="left" vertical="top" wrapText="1"/>
    </xf>
    <xf numFmtId="0" fontId="17"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49"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xf>
    <xf numFmtId="0" fontId="3" fillId="0" borderId="0" xfId="0" applyFont="1" applyFill="1" applyBorder="1" applyAlignment="1" applyProtection="1">
      <alignment horizontal="right" vertical="center" wrapText="1"/>
    </xf>
    <xf numFmtId="0" fontId="31" fillId="0" borderId="0" xfId="0" applyFont="1" applyFill="1" applyBorder="1" applyAlignment="1">
      <alignment horizontal="left"/>
    </xf>
    <xf numFmtId="0" fontId="3" fillId="0" borderId="0" xfId="0" applyFont="1" applyFill="1" applyBorder="1" applyAlignment="1">
      <alignment horizontal="left" vertical="top" wrapText="1"/>
    </xf>
    <xf numFmtId="0" fontId="3" fillId="0" borderId="0" xfId="0" applyFont="1" applyFill="1" applyBorder="1" applyAlignment="1">
      <alignment vertical="center" wrapText="1"/>
    </xf>
    <xf numFmtId="0" fontId="3" fillId="0" borderId="0" xfId="0" applyFont="1" applyFill="1" applyBorder="1" applyAlignment="1">
      <alignment vertical="center"/>
    </xf>
    <xf numFmtId="49" fontId="17" fillId="0" borderId="0" xfId="0" applyNumberFormat="1" applyFont="1" applyFill="1" applyBorder="1" applyAlignment="1">
      <alignment horizontal="left" vertical="center"/>
    </xf>
    <xf numFmtId="0" fontId="17"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7" fillId="0" borderId="0" xfId="0" applyFont="1" applyFill="1" applyBorder="1" applyAlignment="1">
      <alignment horizontal="right"/>
    </xf>
    <xf numFmtId="0" fontId="33" fillId="0" borderId="0" xfId="0" applyFont="1" applyFill="1" applyBorder="1" applyAlignment="1">
      <alignment horizontal="left"/>
    </xf>
    <xf numFmtId="0" fontId="32" fillId="0" borderId="0" xfId="0" applyFont="1" applyFill="1" applyBorder="1" applyAlignment="1">
      <alignment horizontal="left" vertical="center"/>
    </xf>
    <xf numFmtId="0" fontId="24" fillId="0" borderId="0" xfId="0" applyFont="1" applyFill="1" applyBorder="1" applyAlignment="1" applyProtection="1">
      <alignment horizontal="left" vertical="center" wrapText="1" indent="1"/>
    </xf>
    <xf numFmtId="0" fontId="3" fillId="0" borderId="0" xfId="0" applyFont="1" applyFill="1" applyBorder="1" applyAlignment="1">
      <alignment horizontal="right" vertical="center" wrapText="1"/>
    </xf>
    <xf numFmtId="0" fontId="24" fillId="0" borderId="0"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4" fillId="0" borderId="0" xfId="0" applyFont="1" applyFill="1" applyBorder="1" applyAlignment="1">
      <alignment horizontal="left" vertical="center"/>
    </xf>
    <xf numFmtId="0" fontId="3" fillId="0" borderId="0" xfId="0" applyFont="1" applyFill="1" applyBorder="1" applyAlignment="1">
      <alignment vertical="top" wrapText="1"/>
    </xf>
    <xf numFmtId="0" fontId="32" fillId="0" borderId="0" xfId="0" applyFont="1" applyFill="1" applyBorder="1" applyAlignment="1">
      <alignment horizontal="right" vertical="center"/>
    </xf>
    <xf numFmtId="0" fontId="17"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7"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left" vertical="center" wrapText="1" indent="2"/>
    </xf>
    <xf numFmtId="0" fontId="0" fillId="0" borderId="0" xfId="0" applyFill="1" applyBorder="1" applyAlignment="1">
      <alignment horizontal="left"/>
    </xf>
    <xf numFmtId="0" fontId="8" fillId="0" borderId="0" xfId="0" applyFont="1" applyFill="1" applyBorder="1" applyAlignment="1">
      <alignment horizontal="left" vertical="center" wrapText="1"/>
    </xf>
    <xf numFmtId="0" fontId="3" fillId="0" borderId="0" xfId="0" applyFont="1" applyFill="1" applyBorder="1" applyAlignment="1">
      <alignment horizontal="left" vertical="center" wrapText="1" indent="19"/>
    </xf>
    <xf numFmtId="0" fontId="35" fillId="0" borderId="0" xfId="0" applyFont="1" applyFill="1" applyBorder="1" applyAlignment="1" applyProtection="1">
      <alignment horizontal="left" vertical="center" wrapText="1" indent="1"/>
    </xf>
    <xf numFmtId="0" fontId="3" fillId="0" borderId="0" xfId="0" applyFont="1" applyFill="1" applyBorder="1" applyAlignment="1" applyProtection="1">
      <alignment horizontal="left" vertical="center" wrapText="1" indent="1"/>
    </xf>
    <xf numFmtId="0" fontId="3" fillId="0" borderId="0" xfId="0" applyFont="1" applyFill="1" applyBorder="1" applyAlignment="1">
      <alignment horizontal="right"/>
    </xf>
    <xf numFmtId="0" fontId="3" fillId="0" borderId="1" xfId="0" applyFont="1" applyFill="1" applyBorder="1" applyAlignment="1">
      <alignment horizontal="left" vertical="center" wrapText="1"/>
    </xf>
    <xf numFmtId="0" fontId="34" fillId="0" borderId="0" xfId="0" applyFont="1" applyFill="1" applyBorder="1" applyAlignment="1">
      <alignment horizontal="right" vertical="center" wrapText="1"/>
    </xf>
    <xf numFmtId="0" fontId="18" fillId="0" borderId="0" xfId="0" applyFont="1" applyFill="1" applyBorder="1" applyAlignment="1">
      <alignment horizontal="right"/>
    </xf>
    <xf numFmtId="0" fontId="4" fillId="0" borderId="0" xfId="0" applyFont="1" applyFill="1" applyBorder="1" applyAlignment="1">
      <alignment horizontal="left" vertical="top"/>
    </xf>
    <xf numFmtId="0" fontId="6" fillId="0" borderId="2" xfId="0" applyFont="1" applyFill="1" applyBorder="1" applyAlignment="1">
      <alignment horizontal="center" vertical="center" wrapText="1"/>
    </xf>
    <xf numFmtId="0" fontId="6" fillId="0" borderId="22" xfId="0" applyFont="1" applyFill="1" applyBorder="1" applyAlignment="1">
      <alignment vertical="center" wrapText="1"/>
    </xf>
    <xf numFmtId="0" fontId="6" fillId="0" borderId="24" xfId="0" applyFont="1" applyFill="1" applyBorder="1" applyAlignment="1">
      <alignment vertical="center" wrapText="1"/>
    </xf>
    <xf numFmtId="0" fontId="6" fillId="0" borderId="24" xfId="0" applyFont="1" applyFill="1" applyBorder="1" applyAlignment="1">
      <alignment wrapText="1"/>
    </xf>
    <xf numFmtId="0" fontId="6" fillId="0" borderId="24"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36" fillId="0" borderId="0" xfId="0" applyFont="1" applyFill="1" applyBorder="1" applyAlignment="1">
      <alignment horizontal="left"/>
    </xf>
    <xf numFmtId="0" fontId="18" fillId="0" borderId="0" xfId="0" applyFont="1" applyFill="1" applyBorder="1" applyAlignment="1">
      <alignment horizontal="left"/>
    </xf>
    <xf numFmtId="0" fontId="7" fillId="0" borderId="3" xfId="0" applyFont="1" applyFill="1" applyBorder="1" applyAlignment="1">
      <alignment horizontal="left" vertical="center" wrapText="1"/>
    </xf>
    <xf numFmtId="0" fontId="8" fillId="0" borderId="32" xfId="0" applyFont="1" applyFill="1" applyBorder="1" applyAlignment="1">
      <alignment vertical="top" wrapText="1"/>
    </xf>
    <xf numFmtId="0" fontId="8" fillId="0" borderId="0" xfId="0" applyFont="1" applyFill="1" applyBorder="1" applyAlignment="1">
      <alignment vertical="top" wrapText="1"/>
    </xf>
    <xf numFmtId="0" fontId="8" fillId="0" borderId="0" xfId="0" applyFont="1" applyFill="1" applyBorder="1" applyAlignment="1">
      <alignment horizontal="center" vertical="top" wrapText="1"/>
    </xf>
    <xf numFmtId="0" fontId="8" fillId="0" borderId="19" xfId="0" applyFont="1" applyFill="1" applyBorder="1" applyAlignment="1">
      <alignment vertical="top" wrapText="1"/>
    </xf>
    <xf numFmtId="0" fontId="8" fillId="0" borderId="33" xfId="0" applyFont="1" applyFill="1" applyBorder="1" applyAlignment="1">
      <alignment vertical="top" wrapText="1"/>
    </xf>
    <xf numFmtId="0" fontId="8" fillId="0" borderId="13" xfId="0" applyFont="1" applyFill="1" applyBorder="1" applyAlignment="1">
      <alignment horizontal="left"/>
    </xf>
    <xf numFmtId="0" fontId="6" fillId="0" borderId="35" xfId="0" applyFont="1" applyFill="1" applyBorder="1" applyAlignment="1">
      <alignment horizontal="right" vertical="center" wrapText="1"/>
    </xf>
    <xf numFmtId="0" fontId="7" fillId="0" borderId="35" xfId="0" applyFont="1" applyFill="1" applyBorder="1" applyAlignment="1">
      <alignment horizontal="right" vertical="center" wrapText="1"/>
    </xf>
    <xf numFmtId="0" fontId="6" fillId="0" borderId="31" xfId="0" applyFont="1" applyFill="1" applyBorder="1" applyAlignment="1">
      <alignment horizontal="left" vertical="center" wrapText="1"/>
    </xf>
    <xf numFmtId="0" fontId="6" fillId="0" borderId="3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top" wrapText="1"/>
    </xf>
    <xf numFmtId="0" fontId="19" fillId="0" borderId="0" xfId="0" applyFont="1" applyFill="1" applyBorder="1" applyAlignment="1" applyProtection="1">
      <alignment vertical="center" wrapText="1"/>
    </xf>
    <xf numFmtId="0" fontId="32" fillId="0" borderId="0" xfId="0" applyFont="1" applyFill="1" applyBorder="1" applyAlignment="1">
      <alignment horizontal="left"/>
    </xf>
    <xf numFmtId="49" fontId="32" fillId="0" borderId="0" xfId="0" applyNumberFormat="1" applyFont="1" applyFill="1" applyBorder="1" applyAlignment="1">
      <alignment horizontal="right" vertical="center"/>
    </xf>
    <xf numFmtId="0" fontId="17" fillId="0" borderId="0" xfId="0" applyFont="1" applyFill="1" applyBorder="1" applyAlignment="1">
      <alignment horizontal="left" vertical="center" wrapText="1"/>
    </xf>
    <xf numFmtId="0" fontId="18" fillId="0" borderId="0" xfId="0" applyFont="1" applyFill="1" applyBorder="1" applyAlignment="1">
      <alignment horizontal="left"/>
    </xf>
    <xf numFmtId="0" fontId="3" fillId="0" borderId="0" xfId="0" applyFont="1" applyFill="1" applyBorder="1" applyAlignment="1" applyProtection="1">
      <alignment horizontal="right" vertical="center"/>
    </xf>
    <xf numFmtId="0" fontId="3"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3" fillId="0" borderId="0" xfId="0" applyFont="1" applyFill="1" applyBorder="1" applyAlignment="1" applyProtection="1">
      <alignment vertical="center"/>
    </xf>
    <xf numFmtId="0" fontId="3" fillId="0" borderId="0" xfId="0" applyFont="1" applyFill="1" applyBorder="1" applyAlignment="1" applyProtection="1">
      <alignment horizontal="right"/>
    </xf>
    <xf numFmtId="0" fontId="3" fillId="0" borderId="0" xfId="0" applyFont="1" applyFill="1" applyBorder="1" applyAlignment="1">
      <alignment horizontal="left" vertical="center" wrapText="1" indent="18"/>
    </xf>
    <xf numFmtId="0" fontId="3" fillId="0" borderId="0" xfId="0" applyFont="1" applyFill="1" applyBorder="1" applyAlignment="1">
      <alignment horizontal="left" vertical="center" wrapText="1" indent="17"/>
    </xf>
    <xf numFmtId="0" fontId="47" fillId="0" borderId="0" xfId="0" applyFont="1" applyFill="1" applyBorder="1" applyAlignment="1">
      <alignment horizontal="left"/>
    </xf>
    <xf numFmtId="0" fontId="3" fillId="0" borderId="0" xfId="0" applyFont="1" applyFill="1" applyBorder="1" applyAlignment="1">
      <alignment horizontal="left" vertical="center" wrapText="1" indent="15"/>
    </xf>
    <xf numFmtId="0" fontId="19" fillId="0" borderId="0" xfId="0" applyFont="1" applyFill="1" applyBorder="1" applyAlignment="1" applyProtection="1">
      <alignment horizontal="left" vertical="center" wrapText="1"/>
    </xf>
    <xf numFmtId="0" fontId="17" fillId="0" borderId="0" xfId="0" applyFont="1" applyFill="1" applyBorder="1" applyAlignment="1" applyProtection="1">
      <alignment horizontal="left" vertical="center" wrapText="1"/>
    </xf>
    <xf numFmtId="0" fontId="17" fillId="0" borderId="0" xfId="0" applyFont="1" applyFill="1" applyBorder="1" applyAlignment="1">
      <alignment horizontal="left" vertical="top" wrapText="1"/>
    </xf>
    <xf numFmtId="0" fontId="17" fillId="0" borderId="0" xfId="0" applyFont="1" applyFill="1" applyBorder="1" applyAlignment="1">
      <alignment horizontal="left" vertical="center" wrapText="1"/>
    </xf>
    <xf numFmtId="0" fontId="8" fillId="0" borderId="0"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0" xfId="0" applyFont="1" applyFill="1" applyBorder="1" applyAlignment="1">
      <alignment horizontal="left"/>
    </xf>
    <xf numFmtId="0" fontId="8" fillId="0" borderId="0" xfId="0" applyFont="1" applyFill="1" applyBorder="1" applyAlignment="1">
      <alignment horizontal="center" vertical="top" wrapText="1"/>
    </xf>
    <xf numFmtId="0" fontId="6" fillId="0" borderId="0" xfId="0" applyFont="1" applyFill="1" applyBorder="1" applyAlignment="1">
      <alignment horizontal="center" vertical="center" wrapText="1"/>
    </xf>
    <xf numFmtId="0" fontId="6" fillId="0" borderId="34" xfId="0" applyFont="1" applyFill="1" applyBorder="1" applyAlignment="1">
      <alignment horizontal="center" vertical="top" wrapText="1"/>
    </xf>
    <xf numFmtId="0" fontId="6" fillId="0" borderId="23" xfId="0" applyFont="1" applyFill="1" applyBorder="1" applyAlignment="1">
      <alignment horizontal="center" vertical="top" wrapText="1"/>
    </xf>
    <xf numFmtId="0" fontId="3" fillId="0" borderId="9" xfId="0" applyFont="1" applyFill="1" applyBorder="1" applyAlignment="1">
      <alignment horizontal="left" vertical="center" wrapText="1"/>
    </xf>
    <xf numFmtId="0" fontId="3" fillId="0" borderId="11" xfId="0" applyFont="1" applyFill="1" applyBorder="1" applyAlignment="1">
      <alignment horizontal="right" vertical="center" wrapText="1"/>
    </xf>
    <xf numFmtId="0" fontId="17" fillId="0" borderId="9" xfId="0" applyFont="1" applyFill="1" applyBorder="1" applyAlignment="1">
      <alignment horizontal="left" vertical="center" wrapText="1"/>
    </xf>
    <xf numFmtId="0" fontId="0" fillId="0" borderId="23" xfId="0" applyFill="1" applyBorder="1" applyAlignment="1">
      <alignment horizontal="left" vertical="center" wrapText="1"/>
    </xf>
    <xf numFmtId="0" fontId="6" fillId="0" borderId="21" xfId="0" applyFont="1" applyFill="1" applyBorder="1" applyAlignment="1">
      <alignment vertical="center" wrapText="1"/>
    </xf>
    <xf numFmtId="0" fontId="3" fillId="2" borderId="9"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left" vertical="center" wrapText="1"/>
      <protection locked="0"/>
    </xf>
    <xf numFmtId="0" fontId="3" fillId="2" borderId="11" xfId="0" applyFont="1" applyFill="1" applyBorder="1" applyAlignment="1" applyProtection="1">
      <alignment horizontal="left" vertical="center" wrapText="1"/>
      <protection locked="0"/>
    </xf>
    <xf numFmtId="0" fontId="17" fillId="2" borderId="11" xfId="0" applyFont="1" applyFill="1" applyBorder="1" applyAlignment="1" applyProtection="1">
      <alignment horizontal="left" vertical="center" wrapText="1"/>
      <protection locked="0"/>
    </xf>
    <xf numFmtId="0" fontId="17" fillId="2" borderId="9" xfId="0" applyFont="1" applyFill="1" applyBorder="1" applyAlignment="1" applyProtection="1">
      <alignment horizontal="right" vertical="center" wrapText="1"/>
      <protection locked="0"/>
    </xf>
    <xf numFmtId="0" fontId="3" fillId="2" borderId="2"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center" vertical="center" wrapText="1"/>
      <protection locked="0"/>
    </xf>
    <xf numFmtId="0" fontId="3" fillId="2" borderId="23" xfId="0" applyFont="1" applyFill="1" applyBorder="1" applyAlignment="1" applyProtection="1">
      <alignment horizontal="right" vertical="center"/>
      <protection locked="0"/>
    </xf>
    <xf numFmtId="0" fontId="6" fillId="2" borderId="23" xfId="0" applyFont="1" applyFill="1" applyBorder="1" applyAlignment="1" applyProtection="1">
      <alignment horizontal="center" vertical="center" wrapText="1"/>
      <protection locked="0"/>
    </xf>
    <xf numFmtId="0" fontId="3" fillId="2" borderId="23" xfId="0" applyFont="1" applyFill="1" applyBorder="1" applyAlignment="1" applyProtection="1">
      <alignment horizontal="center" vertical="center"/>
      <protection locked="0"/>
    </xf>
    <xf numFmtId="0" fontId="49" fillId="0" borderId="0" xfId="0" applyFont="1" applyFill="1" applyBorder="1" applyAlignment="1" applyProtection="1">
      <alignment horizontal="left"/>
    </xf>
    <xf numFmtId="0" fontId="49" fillId="0" borderId="0" xfId="0" applyFont="1" applyFill="1" applyBorder="1" applyAlignment="1">
      <alignment horizontal="left"/>
    </xf>
    <xf numFmtId="0" fontId="10" fillId="0" borderId="39" xfId="0" applyFont="1" applyFill="1" applyBorder="1" applyAlignment="1" applyProtection="1">
      <alignment horizontal="center" vertical="top" wrapText="1"/>
    </xf>
    <xf numFmtId="0" fontId="42" fillId="0" borderId="10" xfId="0" applyFont="1" applyFill="1" applyBorder="1" applyAlignment="1" applyProtection="1">
      <alignment vertical="center" wrapText="1"/>
    </xf>
    <xf numFmtId="0" fontId="28" fillId="0" borderId="11" xfId="0" applyFont="1" applyFill="1" applyBorder="1" applyAlignment="1" applyProtection="1">
      <alignment vertical="center" wrapText="1"/>
    </xf>
    <xf numFmtId="0" fontId="28" fillId="0" borderId="10" xfId="0" applyFont="1" applyFill="1" applyBorder="1" applyAlignment="1" applyProtection="1">
      <alignment vertical="center" wrapText="1"/>
    </xf>
    <xf numFmtId="0" fontId="4" fillId="0" borderId="11" xfId="0" applyFont="1" applyFill="1" applyBorder="1" applyAlignment="1" applyProtection="1">
      <alignment wrapText="1"/>
    </xf>
    <xf numFmtId="0" fontId="3" fillId="0" borderId="9" xfId="0" applyFont="1" applyFill="1" applyBorder="1" applyAlignment="1" applyProtection="1">
      <alignment vertical="center" wrapText="1"/>
    </xf>
    <xf numFmtId="0" fontId="10" fillId="0" borderId="41" xfId="0" applyFont="1" applyFill="1" applyBorder="1" applyAlignment="1" applyProtection="1">
      <alignment horizontal="left" vertical="center" wrapText="1"/>
    </xf>
    <xf numFmtId="0" fontId="10" fillId="0" borderId="41" xfId="0" applyFont="1" applyFill="1" applyBorder="1" applyAlignment="1" applyProtection="1">
      <alignment horizontal="center" vertical="center" wrapText="1"/>
    </xf>
    <xf numFmtId="0" fontId="18" fillId="0" borderId="41" xfId="0" applyFont="1" applyFill="1" applyBorder="1" applyAlignment="1" applyProtection="1">
      <alignment horizontal="center" vertical="center" wrapText="1"/>
    </xf>
    <xf numFmtId="0" fontId="18" fillId="0" borderId="10" xfId="0" applyFont="1" applyFill="1" applyBorder="1" applyAlignment="1" applyProtection="1">
      <alignment horizontal="center" vertical="center" wrapText="1"/>
    </xf>
    <xf numFmtId="0" fontId="44" fillId="0" borderId="0" xfId="0" applyFont="1" applyFill="1" applyBorder="1" applyAlignment="1" applyProtection="1"/>
    <xf numFmtId="0" fontId="30" fillId="0" borderId="0" xfId="0" applyFont="1" applyFill="1" applyBorder="1" applyAlignment="1" applyProtection="1">
      <alignment vertical="center" wrapText="1"/>
    </xf>
    <xf numFmtId="0" fontId="3" fillId="0" borderId="0" xfId="0" applyFont="1" applyFill="1" applyBorder="1" applyAlignment="1" applyProtection="1">
      <alignment horizontal="left"/>
    </xf>
    <xf numFmtId="0" fontId="3" fillId="2" borderId="0" xfId="0" applyFont="1" applyFill="1" applyBorder="1" applyAlignment="1" applyProtection="1">
      <alignment horizontal="left"/>
      <protection locked="0"/>
    </xf>
    <xf numFmtId="0" fontId="3" fillId="2" borderId="2" xfId="0" applyFont="1" applyFill="1" applyBorder="1" applyAlignment="1" applyProtection="1">
      <alignment horizontal="center" vertical="center" wrapText="1"/>
      <protection locked="0"/>
    </xf>
    <xf numFmtId="0" fontId="3" fillId="2" borderId="22" xfId="0" applyFont="1" applyFill="1" applyBorder="1" applyAlignment="1" applyProtection="1">
      <alignment horizontal="center" vertical="center" wrapText="1"/>
      <protection locked="0"/>
    </xf>
    <xf numFmtId="0" fontId="3" fillId="2" borderId="23" xfId="0" applyFont="1" applyFill="1" applyBorder="1" applyAlignment="1" applyProtection="1">
      <alignment horizontal="center" vertical="center" wrapText="1"/>
      <protection locked="0"/>
    </xf>
    <xf numFmtId="0" fontId="42" fillId="0" borderId="10" xfId="0" applyFont="1" applyFill="1" applyBorder="1" applyAlignment="1" applyProtection="1">
      <alignment horizontal="center" vertical="center" wrapText="1"/>
    </xf>
    <xf numFmtId="0" fontId="28" fillId="0" borderId="0" xfId="0" applyFont="1" applyFill="1" applyBorder="1" applyAlignment="1" applyProtection="1">
      <alignment horizontal="left" vertical="center" wrapText="1"/>
    </xf>
    <xf numFmtId="0" fontId="18" fillId="0" borderId="0" xfId="0" applyFont="1" applyFill="1" applyBorder="1" applyAlignment="1" applyProtection="1">
      <alignment horizontal="left" vertical="center" wrapText="1"/>
    </xf>
    <xf numFmtId="0" fontId="9" fillId="0" borderId="39" xfId="0" applyFont="1" applyFill="1" applyBorder="1" applyAlignment="1" applyProtection="1">
      <alignment horizontal="left" vertical="center" wrapText="1"/>
    </xf>
    <xf numFmtId="0" fontId="28" fillId="0" borderId="9" xfId="0" applyFont="1" applyFill="1" applyBorder="1" applyAlignment="1" applyProtection="1">
      <alignment horizontal="left" vertical="center" wrapText="1"/>
    </xf>
    <xf numFmtId="0" fontId="28" fillId="0" borderId="10" xfId="0" applyFont="1" applyFill="1" applyBorder="1" applyAlignment="1" applyProtection="1">
      <alignment horizontal="left" vertical="center" wrapText="1"/>
    </xf>
    <xf numFmtId="0" fontId="42" fillId="0" borderId="10" xfId="0" applyFont="1" applyFill="1" applyBorder="1" applyAlignment="1" applyProtection="1">
      <alignment horizontal="left" vertical="center" wrapText="1"/>
    </xf>
    <xf numFmtId="0" fontId="7" fillId="0" borderId="22" xfId="0" applyFont="1" applyFill="1" applyBorder="1" applyAlignment="1">
      <alignment horizontal="left" vertical="center" wrapText="1"/>
    </xf>
    <xf numFmtId="0" fontId="3" fillId="2" borderId="48" xfId="0" applyFont="1" applyFill="1" applyBorder="1" applyAlignment="1" applyProtection="1">
      <alignment horizontal="left" vertical="center" wrapText="1" indent="1"/>
      <protection locked="0"/>
    </xf>
    <xf numFmtId="0" fontId="3" fillId="2" borderId="22" xfId="0" applyFont="1" applyFill="1" applyBorder="1" applyAlignment="1" applyProtection="1">
      <alignment horizontal="left" vertical="center" wrapText="1"/>
      <protection locked="0"/>
    </xf>
    <xf numFmtId="0" fontId="3" fillId="2" borderId="3" xfId="0" applyFont="1" applyFill="1" applyBorder="1" applyAlignment="1" applyProtection="1">
      <alignment horizontal="center" vertical="center" wrapText="1"/>
      <protection locked="0"/>
    </xf>
    <xf numFmtId="0" fontId="18" fillId="0" borderId="49" xfId="0" applyFont="1" applyFill="1" applyBorder="1" applyAlignment="1">
      <alignment horizontal="left" vertical="center" wrapText="1"/>
    </xf>
    <xf numFmtId="0" fontId="18" fillId="0" borderId="32" xfId="0" applyFont="1" applyFill="1" applyBorder="1" applyAlignment="1">
      <alignment horizontal="left"/>
    </xf>
    <xf numFmtId="0" fontId="3" fillId="2" borderId="48"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left" vertical="center" wrapText="1" indent="1"/>
    </xf>
    <xf numFmtId="0" fontId="18" fillId="0" borderId="46" xfId="0" applyFont="1" applyFill="1" applyBorder="1" applyAlignment="1" applyProtection="1">
      <alignment vertical="center" wrapText="1"/>
    </xf>
    <xf numFmtId="0" fontId="10" fillId="0" borderId="1" xfId="0" applyFont="1" applyFill="1" applyBorder="1" applyAlignment="1" applyProtection="1">
      <alignment horizontal="left" vertical="center" wrapText="1" indent="1"/>
    </xf>
    <xf numFmtId="0" fontId="4" fillId="0" borderId="10" xfId="0" applyFont="1" applyFill="1" applyBorder="1" applyAlignment="1" applyProtection="1">
      <alignment horizontal="left" wrapText="1"/>
    </xf>
    <xf numFmtId="0" fontId="4" fillId="0" borderId="10" xfId="0" applyFont="1" applyFill="1" applyBorder="1" applyAlignment="1" applyProtection="1">
      <alignment horizontal="center" wrapText="1"/>
    </xf>
    <xf numFmtId="0" fontId="10" fillId="0" borderId="6" xfId="0" applyFont="1" applyFill="1" applyBorder="1" applyAlignment="1" applyProtection="1">
      <alignment horizontal="left" vertical="center" wrapText="1" indent="1"/>
    </xf>
    <xf numFmtId="0" fontId="3" fillId="2" borderId="10" xfId="0" applyFont="1" applyFill="1" applyBorder="1" applyAlignment="1" applyProtection="1">
      <alignment horizontal="right" wrapText="1" indent="1"/>
      <protection locked="0"/>
    </xf>
    <xf numFmtId="0" fontId="3" fillId="2" borderId="10" xfId="0" applyFont="1" applyFill="1" applyBorder="1" applyAlignment="1" applyProtection="1">
      <alignment horizontal="left" vertical="center" wrapText="1" indent="1"/>
      <protection locked="0"/>
    </xf>
    <xf numFmtId="0" fontId="18" fillId="0" borderId="0" xfId="0" applyFont="1" applyFill="1" applyBorder="1" applyAlignment="1">
      <alignment horizontal="left"/>
    </xf>
    <xf numFmtId="0" fontId="9" fillId="0" borderId="0" xfId="0" applyFont="1" applyFill="1" applyBorder="1" applyAlignment="1">
      <alignment horizontal="left" vertical="center"/>
    </xf>
    <xf numFmtId="0" fontId="3" fillId="0" borderId="9" xfId="0" applyFont="1" applyFill="1" applyBorder="1" applyAlignment="1">
      <alignment horizontal="left" vertical="center" wrapText="1"/>
    </xf>
    <xf numFmtId="0" fontId="0" fillId="0" borderId="10" xfId="0" applyFill="1" applyBorder="1" applyAlignment="1">
      <alignment horizontal="left" vertical="center" wrapText="1"/>
    </xf>
    <xf numFmtId="0" fontId="0" fillId="0" borderId="11" xfId="0" applyFill="1" applyBorder="1" applyAlignment="1">
      <alignment horizontal="left" vertical="center" wrapText="1"/>
    </xf>
    <xf numFmtId="0" fontId="17" fillId="2" borderId="9" xfId="0" applyFont="1" applyFill="1" applyBorder="1" applyAlignment="1" applyProtection="1">
      <alignment horizontal="left" vertical="center" wrapText="1"/>
      <protection locked="0"/>
    </xf>
    <xf numFmtId="0" fontId="0" fillId="2" borderId="10" xfId="0" applyFill="1" applyBorder="1" applyAlignment="1" applyProtection="1">
      <alignment horizontal="left" vertical="center" wrapText="1"/>
      <protection locked="0"/>
    </xf>
    <xf numFmtId="0" fontId="0" fillId="2" borderId="11" xfId="0" applyFill="1" applyBorder="1" applyAlignment="1" applyProtection="1">
      <alignment horizontal="left" vertical="center" wrapText="1"/>
      <protection locked="0"/>
    </xf>
    <xf numFmtId="0" fontId="17" fillId="0" borderId="9" xfId="0" applyFont="1" applyFill="1" applyBorder="1" applyAlignment="1">
      <alignment horizontal="left" vertical="center" wrapText="1"/>
    </xf>
    <xf numFmtId="0" fontId="3" fillId="0" borderId="15" xfId="0" applyFont="1" applyFill="1" applyBorder="1" applyAlignment="1">
      <alignment horizontal="left" wrapText="1"/>
    </xf>
    <xf numFmtId="0" fontId="17" fillId="0" borderId="16" xfId="0" applyFont="1" applyFill="1" applyBorder="1" applyAlignment="1">
      <alignment horizontal="left" wrapText="1"/>
    </xf>
    <xf numFmtId="0" fontId="17" fillId="0" borderId="17" xfId="0" applyFont="1" applyFill="1" applyBorder="1" applyAlignment="1">
      <alignment horizontal="left" wrapText="1"/>
    </xf>
    <xf numFmtId="0" fontId="17" fillId="0" borderId="15" xfId="0" applyFont="1" applyFill="1" applyBorder="1" applyAlignment="1">
      <alignment horizontal="left" wrapText="1"/>
    </xf>
    <xf numFmtId="0" fontId="0" fillId="0" borderId="16" xfId="0" applyFill="1" applyBorder="1" applyAlignment="1">
      <alignment horizontal="left" wrapText="1"/>
    </xf>
    <xf numFmtId="0" fontId="0" fillId="0" borderId="17" xfId="0" applyFill="1" applyBorder="1" applyAlignment="1">
      <alignment horizontal="left" wrapText="1"/>
    </xf>
    <xf numFmtId="0" fontId="17" fillId="2" borderId="12" xfId="0" applyFont="1" applyFill="1" applyBorder="1" applyAlignment="1" applyProtection="1">
      <alignment horizontal="left" wrapText="1"/>
      <protection locked="0"/>
    </xf>
    <xf numFmtId="0" fontId="0" fillId="2" borderId="13" xfId="0" applyFill="1" applyBorder="1" applyAlignment="1" applyProtection="1">
      <alignment horizontal="left" wrapText="1"/>
      <protection locked="0"/>
    </xf>
    <xf numFmtId="0" fontId="0" fillId="2" borderId="14" xfId="0" applyFill="1" applyBorder="1" applyAlignment="1" applyProtection="1">
      <alignment horizontal="left" wrapText="1"/>
      <protection locked="0"/>
    </xf>
    <xf numFmtId="0" fontId="3" fillId="2" borderId="12" xfId="0" applyFont="1" applyFill="1" applyBorder="1" applyAlignment="1" applyProtection="1">
      <alignment horizontal="left"/>
      <protection locked="0"/>
    </xf>
    <xf numFmtId="0" fontId="48" fillId="2" borderId="13" xfId="0" applyFont="1" applyFill="1" applyBorder="1" applyAlignment="1" applyProtection="1">
      <alignment horizontal="left"/>
      <protection locked="0"/>
    </xf>
    <xf numFmtId="0" fontId="48" fillId="2" borderId="14" xfId="0" applyFont="1" applyFill="1" applyBorder="1" applyAlignment="1" applyProtection="1">
      <alignment horizontal="left"/>
      <protection locked="0"/>
    </xf>
    <xf numFmtId="0" fontId="17" fillId="2" borderId="12" xfId="0" applyFont="1" applyFill="1" applyBorder="1" applyAlignment="1" applyProtection="1">
      <alignment horizontal="left"/>
      <protection locked="0"/>
    </xf>
    <xf numFmtId="0" fontId="0" fillId="2" borderId="13" xfId="0" applyFill="1" applyBorder="1" applyAlignment="1" applyProtection="1">
      <alignment horizontal="left"/>
      <protection locked="0"/>
    </xf>
    <xf numFmtId="0" fontId="0" fillId="2" borderId="14" xfId="0" applyFill="1" applyBorder="1" applyAlignment="1" applyProtection="1">
      <alignment horizontal="left"/>
      <protection locked="0"/>
    </xf>
    <xf numFmtId="0" fontId="17" fillId="0" borderId="11" xfId="0" applyFont="1" applyFill="1" applyBorder="1" applyAlignment="1">
      <alignment horizontal="left" vertical="center" wrapText="1"/>
    </xf>
    <xf numFmtId="0" fontId="17" fillId="0" borderId="43" xfId="0" applyFont="1" applyFill="1" applyBorder="1" applyAlignment="1">
      <alignment horizontal="center" vertical="center" wrapText="1"/>
    </xf>
    <xf numFmtId="0" fontId="17" fillId="0" borderId="41" xfId="0" applyFont="1" applyFill="1" applyBorder="1" applyAlignment="1">
      <alignment horizontal="center" vertical="center" wrapText="1"/>
    </xf>
    <xf numFmtId="0" fontId="0" fillId="0" borderId="42" xfId="0" applyFill="1" applyBorder="1" applyAlignment="1">
      <alignment horizontal="center" vertical="center" wrapText="1"/>
    </xf>
    <xf numFmtId="0" fontId="17" fillId="0" borderId="45" xfId="0" applyFont="1" applyFill="1" applyBorder="1" applyAlignment="1">
      <alignment horizontal="center" vertical="center" wrapText="1"/>
    </xf>
    <xf numFmtId="0" fontId="17" fillId="0" borderId="39" xfId="0" applyFont="1" applyFill="1" applyBorder="1" applyAlignment="1">
      <alignment horizontal="center" vertical="center" wrapText="1"/>
    </xf>
    <xf numFmtId="0" fontId="0" fillId="0" borderId="40" xfId="0" applyFill="1" applyBorder="1" applyAlignment="1">
      <alignment horizontal="center" vertical="center" wrapText="1"/>
    </xf>
    <xf numFmtId="0" fontId="17" fillId="2" borderId="9" xfId="0" applyFont="1" applyFill="1" applyBorder="1" applyAlignment="1" applyProtection="1">
      <alignment horizontal="right" vertical="center" wrapText="1"/>
      <protection locked="0"/>
    </xf>
    <xf numFmtId="0" fontId="0" fillId="2" borderId="10" xfId="0" applyFill="1" applyBorder="1" applyAlignment="1" applyProtection="1">
      <alignment horizontal="right" vertical="center" wrapText="1"/>
      <protection locked="0"/>
    </xf>
    <xf numFmtId="0" fontId="3" fillId="2" borderId="45" xfId="0" applyFont="1" applyFill="1" applyBorder="1" applyAlignment="1" applyProtection="1">
      <alignment horizontal="left" vertical="top" wrapText="1"/>
      <protection locked="0"/>
    </xf>
    <xf numFmtId="0" fontId="0" fillId="2" borderId="39" xfId="0" applyFill="1" applyBorder="1" applyAlignment="1" applyProtection="1">
      <alignment horizontal="left" vertical="top" wrapText="1"/>
      <protection locked="0"/>
    </xf>
    <xf numFmtId="0" fontId="0" fillId="2" borderId="40" xfId="0" applyFill="1" applyBorder="1" applyAlignment="1" applyProtection="1">
      <alignment horizontal="left" vertical="top" wrapText="1"/>
      <protection locked="0"/>
    </xf>
    <xf numFmtId="0" fontId="3" fillId="0" borderId="43" xfId="0" applyFont="1" applyFill="1" applyBorder="1" applyAlignment="1">
      <alignment horizontal="left" vertical="top" wrapText="1"/>
    </xf>
    <xf numFmtId="0" fontId="3" fillId="0" borderId="41" xfId="0" applyFont="1" applyFill="1" applyBorder="1" applyAlignment="1">
      <alignment horizontal="left" vertical="top" wrapText="1"/>
    </xf>
    <xf numFmtId="0" fontId="17" fillId="0" borderId="41" xfId="0" applyFont="1" applyFill="1" applyBorder="1" applyAlignment="1">
      <alignment horizontal="left" vertical="top" wrapText="1"/>
    </xf>
    <xf numFmtId="0" fontId="0" fillId="0" borderId="42" xfId="0" applyFill="1" applyBorder="1" applyAlignment="1">
      <alignment horizontal="left" vertical="top" wrapText="1"/>
    </xf>
    <xf numFmtId="0" fontId="17" fillId="0" borderId="43" xfId="0" applyFont="1" applyFill="1" applyBorder="1" applyAlignment="1">
      <alignment horizontal="left" vertical="top" wrapText="1"/>
    </xf>
    <xf numFmtId="0" fontId="17" fillId="0" borderId="6" xfId="0" applyFont="1" applyFill="1" applyBorder="1" applyAlignment="1">
      <alignment horizontal="left" vertical="top" wrapText="1"/>
    </xf>
    <xf numFmtId="0" fontId="19" fillId="0" borderId="0" xfId="0" applyFont="1" applyFill="1" applyBorder="1" applyAlignment="1" applyProtection="1">
      <alignment horizontal="left" vertical="center" wrapText="1"/>
    </xf>
    <xf numFmtId="0" fontId="17" fillId="0" borderId="0" xfId="0" applyFont="1" applyFill="1" applyBorder="1" applyAlignment="1" applyProtection="1">
      <alignment horizontal="left" vertical="center" wrapText="1"/>
    </xf>
    <xf numFmtId="0" fontId="3" fillId="0" borderId="16" xfId="0" applyFont="1" applyFill="1" applyBorder="1" applyAlignment="1">
      <alignment horizontal="left" wrapText="1"/>
    </xf>
    <xf numFmtId="0" fontId="3" fillId="2" borderId="47" xfId="0" applyFont="1" applyFill="1" applyBorder="1" applyAlignment="1" applyProtection="1">
      <alignment horizontal="left" wrapText="1"/>
      <protection locked="0"/>
    </xf>
    <xf numFmtId="0" fontId="0" fillId="2" borderId="47" xfId="0" applyFill="1" applyBorder="1" applyAlignment="1" applyProtection="1">
      <alignment horizontal="left" wrapText="1"/>
      <protection locked="0"/>
    </xf>
    <xf numFmtId="0" fontId="0" fillId="0" borderId="13" xfId="0" applyFill="1" applyBorder="1" applyAlignment="1" applyProtection="1">
      <alignment horizontal="left" wrapText="1"/>
      <protection locked="0"/>
    </xf>
    <xf numFmtId="0" fontId="0" fillId="0" borderId="14" xfId="0" applyFill="1" applyBorder="1" applyAlignment="1" applyProtection="1">
      <alignment horizontal="left" wrapText="1"/>
      <protection locked="0"/>
    </xf>
    <xf numFmtId="0" fontId="17" fillId="0" borderId="10"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3" fillId="2" borderId="9" xfId="0" applyFont="1" applyFill="1" applyBorder="1" applyAlignment="1" applyProtection="1">
      <alignment horizontal="right" vertical="center" wrapText="1"/>
      <protection locked="0"/>
    </xf>
    <xf numFmtId="0" fontId="3" fillId="0" borderId="0" xfId="0" applyFont="1" applyFill="1" applyBorder="1" applyAlignment="1">
      <alignment horizontal="left" vertical="top" wrapText="1"/>
    </xf>
    <xf numFmtId="0" fontId="17" fillId="0" borderId="0" xfId="0" applyFont="1" applyFill="1" applyBorder="1" applyAlignment="1">
      <alignment horizontal="left" vertical="top" wrapText="1"/>
    </xf>
    <xf numFmtId="0" fontId="0" fillId="0" borderId="0" xfId="0" applyFill="1" applyBorder="1" applyAlignment="1">
      <alignment horizontal="left" wrapText="1"/>
    </xf>
    <xf numFmtId="0" fontId="24" fillId="0" borderId="0" xfId="0" applyFont="1" applyFill="1" applyBorder="1" applyAlignment="1">
      <alignment horizontal="left"/>
    </xf>
    <xf numFmtId="0" fontId="0" fillId="0" borderId="0" xfId="0" applyFill="1" applyBorder="1" applyAlignment="1">
      <alignment horizontal="left"/>
    </xf>
    <xf numFmtId="0" fontId="28" fillId="0" borderId="0" xfId="0" applyFont="1" applyFill="1" applyBorder="1" applyAlignment="1">
      <alignment horizontal="left"/>
    </xf>
    <xf numFmtId="0" fontId="17" fillId="0" borderId="0" xfId="0" applyFont="1" applyFill="1" applyBorder="1" applyAlignment="1">
      <alignment horizontal="left" vertical="center" wrapText="1" indent="6"/>
    </xf>
    <xf numFmtId="0" fontId="17" fillId="0" borderId="0" xfId="0" applyFont="1" applyFill="1" applyBorder="1" applyAlignment="1">
      <alignment horizontal="left" vertical="center" wrapText="1"/>
    </xf>
    <xf numFmtId="0" fontId="3" fillId="0" borderId="0" xfId="0" applyFont="1" applyFill="1" applyBorder="1" applyAlignment="1" applyProtection="1">
      <alignment horizontal="left" vertical="center" wrapText="1"/>
    </xf>
    <xf numFmtId="0" fontId="22" fillId="0" borderId="0" xfId="0" applyFont="1" applyFill="1" applyBorder="1" applyAlignment="1">
      <alignment horizontal="left" vertical="top" wrapText="1"/>
    </xf>
    <xf numFmtId="0" fontId="3" fillId="2" borderId="48" xfId="0" applyFont="1" applyFill="1" applyBorder="1" applyAlignment="1" applyProtection="1">
      <alignment horizontal="center" vertical="center" wrapText="1"/>
      <protection locked="0"/>
    </xf>
    <xf numFmtId="0" fontId="18" fillId="3" borderId="12"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18" fillId="3" borderId="20" xfId="0" applyFont="1" applyFill="1" applyBorder="1" applyAlignment="1">
      <alignment horizontal="center" vertical="center" wrapText="1"/>
    </xf>
    <xf numFmtId="0" fontId="18" fillId="3" borderId="29" xfId="0" applyFont="1" applyFill="1" applyBorder="1" applyAlignment="1">
      <alignment horizontal="center" vertical="center" wrapText="1"/>
    </xf>
    <xf numFmtId="0" fontId="37" fillId="0" borderId="25" xfId="0" applyFont="1" applyFill="1" applyBorder="1" applyAlignment="1">
      <alignment horizontal="left" vertical="center" wrapText="1"/>
    </xf>
    <xf numFmtId="0" fontId="37" fillId="0" borderId="3" xfId="0" applyFont="1" applyFill="1" applyBorder="1" applyAlignment="1">
      <alignment horizontal="left" vertical="center" wrapText="1"/>
    </xf>
    <xf numFmtId="0" fontId="6" fillId="0" borderId="19" xfId="0" applyFont="1" applyFill="1" applyBorder="1" applyAlignment="1">
      <alignment horizontal="left" wrapText="1"/>
    </xf>
    <xf numFmtId="0" fontId="6" fillId="0" borderId="4" xfId="0" applyFont="1" applyFill="1" applyBorder="1" applyAlignment="1">
      <alignment horizontal="left" wrapText="1"/>
    </xf>
    <xf numFmtId="0" fontId="6" fillId="0" borderId="19"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21"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2" borderId="23" xfId="0" applyFont="1" applyFill="1" applyBorder="1" applyAlignment="1" applyProtection="1">
      <alignment horizontal="right" vertical="center" wrapText="1"/>
      <protection locked="0"/>
    </xf>
    <xf numFmtId="0" fontId="3" fillId="2" borderId="13" xfId="0" applyFont="1" applyFill="1" applyBorder="1" applyAlignment="1" applyProtection="1">
      <alignment horizontal="left"/>
      <protection locked="0"/>
    </xf>
    <xf numFmtId="0" fontId="48" fillId="0" borderId="14" xfId="0" applyFont="1" applyFill="1" applyBorder="1" applyAlignment="1" applyProtection="1">
      <alignment horizontal="left"/>
      <protection locked="0"/>
    </xf>
    <xf numFmtId="0" fontId="3" fillId="2" borderId="26" xfId="0" applyFont="1" applyFill="1" applyBorder="1" applyAlignment="1" applyProtection="1">
      <alignment horizontal="left"/>
      <protection locked="0"/>
    </xf>
    <xf numFmtId="0" fontId="3" fillId="2" borderId="0" xfId="0" applyFont="1" applyFill="1" applyBorder="1" applyAlignment="1" applyProtection="1">
      <alignment horizontal="left"/>
      <protection locked="0"/>
    </xf>
    <xf numFmtId="0" fontId="48" fillId="0" borderId="27" xfId="0" applyFont="1" applyFill="1" applyBorder="1" applyAlignment="1" applyProtection="1">
      <alignment horizontal="left"/>
      <protection locked="0"/>
    </xf>
    <xf numFmtId="0" fontId="7" fillId="0" borderId="15" xfId="0" applyFont="1" applyFill="1" applyBorder="1" applyAlignment="1">
      <alignment horizontal="left" vertical="top" wrapText="1"/>
    </xf>
    <xf numFmtId="0" fontId="7" fillId="0" borderId="16" xfId="0" applyFont="1" applyFill="1" applyBorder="1" applyAlignment="1">
      <alignment horizontal="left" vertical="top" wrapText="1"/>
    </xf>
    <xf numFmtId="0" fontId="0" fillId="0" borderId="17" xfId="0" applyFill="1" applyBorder="1" applyAlignment="1">
      <alignment horizontal="left" vertical="top" wrapText="1"/>
    </xf>
    <xf numFmtId="0" fontId="6" fillId="0" borderId="15" xfId="0" applyFont="1" applyFill="1" applyBorder="1" applyAlignment="1">
      <alignment horizontal="left" vertical="top" wrapText="1"/>
    </xf>
    <xf numFmtId="0" fontId="6" fillId="0" borderId="16" xfId="0" applyFont="1" applyFill="1" applyBorder="1" applyAlignment="1">
      <alignment horizontal="left" vertical="top" wrapText="1"/>
    </xf>
    <xf numFmtId="0" fontId="6" fillId="0" borderId="36"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2" xfId="0" applyFont="1" applyFill="1" applyBorder="1" applyAlignment="1">
      <alignment horizontal="left" vertical="center" wrapText="1" indent="1"/>
    </xf>
    <xf numFmtId="0" fontId="6" fillId="0" borderId="37" xfId="0" applyFont="1" applyFill="1" applyBorder="1" applyAlignment="1">
      <alignment horizontal="left" vertical="center" wrapText="1"/>
    </xf>
    <xf numFmtId="0" fontId="18" fillId="0" borderId="0" xfId="0" applyFont="1" applyFill="1" applyBorder="1" applyAlignment="1">
      <alignment horizontal="left"/>
    </xf>
    <xf numFmtId="0" fontId="6" fillId="0" borderId="30" xfId="0" applyFont="1" applyFill="1" applyBorder="1" applyAlignment="1">
      <alignment horizontal="center"/>
    </xf>
    <xf numFmtId="0" fontId="6" fillId="0" borderId="31" xfId="0" applyFont="1" applyFill="1" applyBorder="1" applyAlignment="1">
      <alignment horizontal="center"/>
    </xf>
    <xf numFmtId="0" fontId="6" fillId="0" borderId="25" xfId="0" applyFont="1" applyFill="1" applyBorder="1" applyAlignment="1">
      <alignment horizontal="center"/>
    </xf>
    <xf numFmtId="0" fontId="6" fillId="0" borderId="32"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35" xfId="0" applyFont="1" applyFill="1" applyBorder="1" applyAlignment="1">
      <alignment horizontal="left" vertical="center" wrapText="1" indent="9"/>
    </xf>
    <xf numFmtId="0" fontId="6" fillId="0" borderId="2" xfId="0" applyFont="1" applyFill="1" applyBorder="1" applyAlignment="1">
      <alignment horizontal="left" vertical="center" wrapText="1" indent="9"/>
    </xf>
    <xf numFmtId="0" fontId="0" fillId="2" borderId="23" xfId="0" applyFill="1" applyBorder="1" applyAlignment="1" applyProtection="1">
      <alignment horizontal="right" vertical="center" wrapText="1"/>
      <protection locked="0"/>
    </xf>
    <xf numFmtId="0" fontId="6" fillId="0" borderId="34" xfId="0" applyFont="1" applyFill="1" applyBorder="1" applyAlignment="1">
      <alignment wrapText="1"/>
    </xf>
    <xf numFmtId="0" fontId="0" fillId="0" borderId="23" xfId="0" applyFill="1" applyBorder="1" applyAlignment="1">
      <alignment horizontal="left" wrapText="1"/>
    </xf>
    <xf numFmtId="0" fontId="6" fillId="0" borderId="22"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0" fillId="0" borderId="23" xfId="0" applyFill="1" applyBorder="1" applyAlignment="1">
      <alignment horizontal="left" vertical="center" wrapText="1"/>
    </xf>
    <xf numFmtId="0" fontId="8" fillId="0" borderId="0"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35"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3" borderId="22" xfId="0" applyFont="1" applyFill="1" applyBorder="1" applyAlignment="1">
      <alignment horizontal="center" vertical="center" wrapText="1"/>
    </xf>
    <xf numFmtId="0" fontId="18" fillId="3" borderId="23" xfId="0" applyFont="1" applyFill="1" applyBorder="1" applyAlignment="1">
      <alignment horizontal="center" vertical="center" wrapText="1"/>
    </xf>
    <xf numFmtId="0" fontId="18" fillId="3" borderId="24" xfId="0" applyFont="1" applyFill="1" applyBorder="1" applyAlignment="1">
      <alignment horizontal="center" vertical="center" wrapText="1"/>
    </xf>
    <xf numFmtId="0" fontId="8" fillId="0" borderId="36" xfId="0" applyFont="1" applyFill="1" applyBorder="1" applyAlignment="1">
      <alignment horizontal="left" vertical="center" wrapText="1"/>
    </xf>
    <xf numFmtId="0" fontId="8" fillId="0" borderId="3" xfId="0" applyFont="1" applyFill="1" applyBorder="1" applyAlignment="1">
      <alignment horizontal="left" vertical="center" wrapText="1"/>
    </xf>
    <xf numFmtId="0" fontId="6" fillId="2" borderId="37" xfId="0" applyFont="1" applyFill="1" applyBorder="1" applyAlignment="1" applyProtection="1">
      <alignment horizontal="left" vertical="center" wrapText="1"/>
      <protection locked="0"/>
    </xf>
    <xf numFmtId="0" fontId="6" fillId="2" borderId="5" xfId="0" applyFont="1" applyFill="1" applyBorder="1" applyAlignment="1" applyProtection="1">
      <alignment horizontal="left" vertical="center" wrapText="1"/>
      <protection locked="0"/>
    </xf>
    <xf numFmtId="0" fontId="8" fillId="0" borderId="35" xfId="0" applyFont="1" applyFill="1" applyBorder="1" applyAlignment="1">
      <alignment horizontal="left" vertical="center" wrapText="1"/>
    </xf>
    <xf numFmtId="0" fontId="8" fillId="0" borderId="2" xfId="0" applyFont="1" applyFill="1" applyBorder="1" applyAlignment="1">
      <alignment horizontal="left" vertical="center" wrapText="1"/>
    </xf>
    <xf numFmtId="0" fontId="7" fillId="0" borderId="34" xfId="0" applyFont="1" applyFill="1" applyBorder="1" applyAlignment="1">
      <alignment horizontal="left" vertical="center" wrapText="1"/>
    </xf>
    <xf numFmtId="0" fontId="7" fillId="0" borderId="23" xfId="0" applyFont="1" applyFill="1" applyBorder="1" applyAlignment="1">
      <alignment horizontal="left" vertical="center" wrapText="1"/>
    </xf>
    <xf numFmtId="0" fontId="6" fillId="0" borderId="23" xfId="0" applyFont="1" applyFill="1" applyBorder="1" applyAlignment="1">
      <alignment vertical="center" wrapText="1"/>
    </xf>
    <xf numFmtId="0" fontId="0" fillId="0" borderId="23" xfId="0" applyFill="1" applyBorder="1" applyAlignment="1">
      <alignment horizontal="left"/>
    </xf>
    <xf numFmtId="0" fontId="6" fillId="2" borderId="20" xfId="0" applyFont="1" applyFill="1" applyBorder="1" applyAlignment="1" applyProtection="1">
      <alignment horizontal="right" vertical="center" wrapText="1" indent="1"/>
      <protection locked="0"/>
    </xf>
    <xf numFmtId="0" fontId="48" fillId="2" borderId="20" xfId="0" applyFont="1" applyFill="1" applyBorder="1" applyAlignment="1" applyProtection="1">
      <alignment horizontal="right" vertical="center" wrapText="1" indent="1"/>
      <protection locked="0"/>
    </xf>
    <xf numFmtId="0" fontId="8" fillId="0" borderId="0" xfId="0" applyFont="1" applyFill="1" applyBorder="1" applyAlignment="1">
      <alignment vertical="top" wrapText="1"/>
    </xf>
    <xf numFmtId="0" fontId="0" fillId="0" borderId="0" xfId="0" applyFill="1" applyBorder="1" applyAlignment="1">
      <alignment horizontal="left" vertical="top" wrapText="1"/>
    </xf>
    <xf numFmtId="0" fontId="6" fillId="0" borderId="35" xfId="0" applyFont="1" applyFill="1" applyBorder="1" applyAlignment="1">
      <alignment horizontal="left" vertical="center" wrapText="1"/>
    </xf>
    <xf numFmtId="0" fontId="6" fillId="0" borderId="2" xfId="0" applyFont="1" applyFill="1" applyBorder="1" applyAlignment="1">
      <alignment horizontal="left" vertical="center" wrapText="1"/>
    </xf>
    <xf numFmtId="0" fontId="3" fillId="2" borderId="2" xfId="0" applyFont="1" applyFill="1" applyBorder="1" applyAlignment="1" applyProtection="1">
      <alignment horizontal="center" vertical="center" wrapText="1"/>
      <protection locked="0"/>
    </xf>
    <xf numFmtId="0" fontId="3" fillId="2" borderId="22" xfId="0" applyFont="1" applyFill="1" applyBorder="1" applyAlignment="1" applyProtection="1">
      <alignment horizontal="center" vertical="center" wrapText="1"/>
      <protection locked="0"/>
    </xf>
    <xf numFmtId="0" fontId="3" fillId="2" borderId="23" xfId="0" applyFont="1" applyFill="1" applyBorder="1" applyAlignment="1" applyProtection="1">
      <alignment horizontal="center" vertical="center" wrapText="1"/>
      <protection locked="0"/>
    </xf>
    <xf numFmtId="0" fontId="3" fillId="2" borderId="24" xfId="0" applyFont="1" applyFill="1" applyBorder="1" applyAlignment="1" applyProtection="1">
      <alignment horizontal="center" vertical="center" wrapText="1"/>
      <protection locked="0"/>
    </xf>
    <xf numFmtId="0" fontId="3" fillId="2" borderId="30" xfId="0" applyFont="1" applyFill="1" applyBorder="1" applyAlignment="1" applyProtection="1">
      <alignment horizontal="center" vertical="center" wrapText="1"/>
      <protection locked="0"/>
    </xf>
    <xf numFmtId="0" fontId="3" fillId="2" borderId="31" xfId="0" applyFont="1" applyFill="1" applyBorder="1" applyAlignment="1" applyProtection="1">
      <alignment horizontal="center" vertical="center" wrapText="1"/>
      <protection locked="0"/>
    </xf>
    <xf numFmtId="0" fontId="3" fillId="2" borderId="25" xfId="0" applyFont="1" applyFill="1" applyBorder="1" applyAlignment="1" applyProtection="1">
      <alignment horizontal="center" vertical="center" wrapText="1"/>
      <protection locked="0"/>
    </xf>
    <xf numFmtId="0" fontId="18" fillId="3" borderId="30" xfId="0" applyFont="1" applyFill="1" applyBorder="1" applyAlignment="1">
      <alignment horizontal="center" vertical="center" wrapText="1"/>
    </xf>
    <xf numFmtId="0" fontId="18" fillId="3" borderId="31"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8" fillId="0" borderId="0" xfId="0" applyFont="1" applyFill="1" applyBorder="1" applyAlignment="1">
      <alignment horizontal="left" vertical="top" wrapText="1"/>
    </xf>
    <xf numFmtId="0" fontId="8" fillId="0" borderId="31" xfId="0" applyFont="1" applyFill="1" applyBorder="1" applyAlignment="1">
      <alignment horizontal="left" vertical="top" wrapText="1"/>
    </xf>
    <xf numFmtId="0" fontId="8" fillId="0" borderId="25" xfId="0" applyFont="1" applyFill="1" applyBorder="1" applyAlignment="1">
      <alignment horizontal="left" vertical="top" wrapText="1"/>
    </xf>
    <xf numFmtId="0" fontId="3" fillId="2" borderId="2" xfId="0" applyFont="1" applyFill="1" applyBorder="1" applyAlignment="1" applyProtection="1">
      <alignment horizontal="right" vertical="center" wrapText="1" indent="1"/>
      <protection locked="0"/>
    </xf>
    <xf numFmtId="0" fontId="3" fillId="2" borderId="3"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right" vertical="center" wrapText="1" indent="1"/>
      <protection locked="0"/>
    </xf>
    <xf numFmtId="0" fontId="18" fillId="3" borderId="32" xfId="0" applyFont="1" applyFill="1" applyBorder="1" applyAlignment="1">
      <alignment horizontal="center" wrapText="1"/>
    </xf>
    <xf numFmtId="0" fontId="18" fillId="3" borderId="0" xfId="0" applyFont="1" applyFill="1" applyBorder="1" applyAlignment="1">
      <alignment horizontal="center" wrapText="1"/>
    </xf>
    <xf numFmtId="0" fontId="18" fillId="3" borderId="19" xfId="0" applyFont="1" applyFill="1" applyBorder="1" applyAlignment="1">
      <alignment horizontal="center" wrapText="1"/>
    </xf>
    <xf numFmtId="0" fontId="18" fillId="3" borderId="33" xfId="0" applyFont="1" applyFill="1" applyBorder="1" applyAlignment="1">
      <alignment horizontal="center" wrapText="1"/>
    </xf>
    <xf numFmtId="0" fontId="18" fillId="3" borderId="20" xfId="0" applyFont="1" applyFill="1" applyBorder="1" applyAlignment="1">
      <alignment horizontal="center" wrapText="1"/>
    </xf>
    <xf numFmtId="0" fontId="18" fillId="3" borderId="21" xfId="0" applyFont="1" applyFill="1" applyBorder="1" applyAlignment="1">
      <alignment horizontal="center" wrapText="1"/>
    </xf>
    <xf numFmtId="0" fontId="3" fillId="2" borderId="48" xfId="0" applyFont="1" applyFill="1" applyBorder="1" applyAlignment="1" applyProtection="1">
      <alignment horizontal="right" vertical="center" wrapText="1" indent="1"/>
      <protection locked="0"/>
    </xf>
    <xf numFmtId="0" fontId="6" fillId="0" borderId="22" xfId="0" applyFont="1" applyFill="1" applyBorder="1" applyAlignment="1">
      <alignment horizontal="center" vertical="center" wrapText="1"/>
    </xf>
    <xf numFmtId="0" fontId="39" fillId="0" borderId="48" xfId="0" applyFont="1" applyFill="1" applyBorder="1" applyAlignment="1">
      <alignment horizontal="center" vertical="center" wrapText="1"/>
    </xf>
    <xf numFmtId="0" fontId="6" fillId="0" borderId="22"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8" fillId="0" borderId="0" xfId="0" applyFont="1" applyFill="1" applyBorder="1" applyAlignment="1">
      <alignment horizontal="center"/>
    </xf>
    <xf numFmtId="0" fontId="4" fillId="0" borderId="0" xfId="0" applyFont="1" applyFill="1" applyBorder="1" applyAlignment="1">
      <alignment horizontal="left" vertical="center" wrapText="1"/>
    </xf>
    <xf numFmtId="0" fontId="42" fillId="0" borderId="48" xfId="0" applyFont="1" applyFill="1" applyBorder="1" applyAlignment="1" applyProtection="1">
      <alignment horizontal="left" vertical="center" wrapText="1"/>
    </xf>
    <xf numFmtId="0" fontId="42" fillId="0" borderId="51" xfId="0" applyFont="1" applyFill="1" applyBorder="1" applyAlignment="1" applyProtection="1">
      <alignment horizontal="center" vertical="center" wrapText="1"/>
    </xf>
    <xf numFmtId="0" fontId="42" fillId="0" borderId="50" xfId="0" applyFont="1" applyFill="1" applyBorder="1" applyAlignment="1" applyProtection="1">
      <alignment horizontal="center" vertical="center" wrapText="1"/>
    </xf>
    <xf numFmtId="0" fontId="3" fillId="0" borderId="48" xfId="0" applyFont="1" applyFill="1" applyBorder="1" applyAlignment="1" applyProtection="1">
      <alignment horizontal="left" vertical="center" wrapText="1"/>
    </xf>
    <xf numFmtId="3" fontId="3" fillId="2" borderId="11" xfId="0" applyNumberFormat="1" applyFont="1" applyFill="1" applyBorder="1" applyAlignment="1" applyProtection="1">
      <alignment horizontal="right" vertical="center" wrapText="1" indent="1"/>
      <protection locked="0"/>
    </xf>
    <xf numFmtId="3" fontId="3" fillId="2" borderId="1" xfId="0" applyNumberFormat="1" applyFont="1" applyFill="1" applyBorder="1" applyAlignment="1" applyProtection="1">
      <alignment horizontal="right" vertical="center" wrapText="1" indent="1"/>
      <protection locked="0"/>
    </xf>
    <xf numFmtId="0" fontId="42" fillId="0" borderId="9" xfId="0" applyFont="1" applyFill="1" applyBorder="1" applyAlignment="1" applyProtection="1">
      <alignment horizontal="center" vertical="center" wrapText="1"/>
    </xf>
    <xf numFmtId="0" fontId="42" fillId="0" borderId="10" xfId="0" applyFont="1" applyFill="1" applyBorder="1" applyAlignment="1" applyProtection="1">
      <alignment horizontal="center" vertical="center" wrapText="1"/>
    </xf>
    <xf numFmtId="0" fontId="42" fillId="0" borderId="11" xfId="0" applyFont="1" applyFill="1" applyBorder="1" applyAlignment="1" applyProtection="1">
      <alignment horizontal="center" vertical="center" wrapText="1"/>
    </xf>
    <xf numFmtId="0" fontId="3" fillId="2" borderId="9" xfId="0" applyFont="1" applyFill="1" applyBorder="1" applyAlignment="1" applyProtection="1">
      <alignment horizontal="right" vertical="center" wrapText="1" indent="1"/>
      <protection locked="0"/>
    </xf>
    <xf numFmtId="0" fontId="3" fillId="2" borderId="10" xfId="0" applyFont="1" applyFill="1" applyBorder="1" applyAlignment="1" applyProtection="1">
      <alignment horizontal="right" vertical="center" wrapText="1" indent="1"/>
      <protection locked="0"/>
    </xf>
    <xf numFmtId="0" fontId="3" fillId="2" borderId="11" xfId="0" applyFont="1" applyFill="1" applyBorder="1" applyAlignment="1" applyProtection="1">
      <alignment horizontal="right" vertical="center" wrapText="1" indent="1"/>
      <protection locked="0"/>
    </xf>
    <xf numFmtId="0" fontId="3" fillId="2" borderId="43" xfId="0" applyFont="1" applyFill="1" applyBorder="1" applyAlignment="1" applyProtection="1">
      <alignment horizontal="right" vertical="center" wrapText="1" indent="1"/>
      <protection locked="0"/>
    </xf>
    <xf numFmtId="0" fontId="3" fillId="2" borderId="41" xfId="0" applyFont="1" applyFill="1" applyBorder="1" applyAlignment="1" applyProtection="1">
      <alignment horizontal="right" vertical="center" wrapText="1" indent="1"/>
      <protection locked="0"/>
    </xf>
    <xf numFmtId="0" fontId="3" fillId="2" borderId="42" xfId="0" applyFont="1" applyFill="1" applyBorder="1" applyAlignment="1" applyProtection="1">
      <alignment horizontal="right" vertical="center" wrapText="1" indent="1"/>
      <protection locked="0"/>
    </xf>
    <xf numFmtId="0" fontId="3" fillId="2" borderId="1" xfId="0" applyFont="1" applyFill="1" applyBorder="1" applyAlignment="1" applyProtection="1">
      <alignment horizontal="right" vertical="center" wrapText="1" indent="1"/>
      <protection locked="0"/>
    </xf>
    <xf numFmtId="0" fontId="42" fillId="0" borderId="46" xfId="0" applyFont="1" applyFill="1" applyBorder="1" applyAlignment="1" applyProtection="1">
      <alignment horizontal="left" vertical="center" wrapText="1" indent="1"/>
    </xf>
    <xf numFmtId="0" fontId="43" fillId="0" borderId="46" xfId="0" applyFont="1" applyFill="1" applyBorder="1" applyAlignment="1" applyProtection="1">
      <alignment horizontal="left" vertical="center" wrapText="1" indent="1"/>
    </xf>
    <xf numFmtId="0" fontId="3" fillId="2"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left" vertical="center" wrapText="1"/>
    </xf>
    <xf numFmtId="0" fontId="3" fillId="0" borderId="1" xfId="0" applyFont="1" applyFill="1" applyBorder="1" applyAlignment="1" applyProtection="1">
      <alignment horizontal="left" vertical="center" wrapText="1"/>
    </xf>
    <xf numFmtId="0" fontId="3" fillId="0" borderId="9" xfId="0" applyFont="1" applyFill="1" applyBorder="1" applyAlignment="1" applyProtection="1">
      <alignment horizontal="left" vertical="center" wrapText="1"/>
    </xf>
    <xf numFmtId="0" fontId="3" fillId="0" borderId="10" xfId="0" applyFont="1" applyFill="1" applyBorder="1" applyAlignment="1" applyProtection="1">
      <alignment horizontal="left" vertical="center" wrapText="1"/>
    </xf>
    <xf numFmtId="0" fontId="28" fillId="0" borderId="0" xfId="0" applyFont="1" applyFill="1" applyBorder="1" applyAlignment="1" applyProtection="1">
      <alignment horizontal="left" vertical="center" wrapText="1"/>
    </xf>
    <xf numFmtId="0" fontId="18" fillId="0" borderId="0" xfId="0" applyFont="1" applyFill="1" applyBorder="1" applyAlignment="1" applyProtection="1">
      <alignment horizontal="left" vertical="center" wrapText="1"/>
    </xf>
    <xf numFmtId="0" fontId="9" fillId="0" borderId="45" xfId="0" applyFont="1" applyFill="1" applyBorder="1" applyAlignment="1" applyProtection="1">
      <alignment horizontal="left" vertical="center" wrapText="1"/>
    </xf>
    <xf numFmtId="0" fontId="9" fillId="0" borderId="39" xfId="0" applyFont="1" applyFill="1" applyBorder="1" applyAlignment="1" applyProtection="1">
      <alignment horizontal="left" vertical="center" wrapText="1"/>
    </xf>
    <xf numFmtId="0" fontId="9" fillId="0" borderId="40" xfId="0" applyFont="1" applyFill="1" applyBorder="1" applyAlignment="1" applyProtection="1">
      <alignment horizontal="left" vertical="center" wrapText="1"/>
    </xf>
    <xf numFmtId="0" fontId="3" fillId="2" borderId="43" xfId="0" applyFont="1" applyFill="1" applyBorder="1" applyAlignment="1" applyProtection="1">
      <alignment horizontal="left"/>
      <protection locked="0"/>
    </xf>
    <xf numFmtId="0" fontId="3" fillId="2" borderId="41" xfId="0" applyFont="1" applyFill="1" applyBorder="1" applyAlignment="1" applyProtection="1">
      <alignment horizontal="left"/>
      <protection locked="0"/>
    </xf>
    <xf numFmtId="0" fontId="3" fillId="2" borderId="42" xfId="0" applyFont="1" applyFill="1" applyBorder="1" applyAlignment="1" applyProtection="1">
      <alignment horizontal="left"/>
      <protection locked="0"/>
    </xf>
    <xf numFmtId="0" fontId="3" fillId="2" borderId="44" xfId="0" applyFont="1" applyFill="1" applyBorder="1" applyAlignment="1" applyProtection="1">
      <alignment horizontal="left"/>
      <protection locked="0"/>
    </xf>
    <xf numFmtId="0" fontId="3" fillId="2" borderId="38" xfId="0" applyFont="1" applyFill="1" applyBorder="1" applyAlignment="1" applyProtection="1">
      <alignment horizontal="left"/>
      <protection locked="0"/>
    </xf>
    <xf numFmtId="0" fontId="41" fillId="0" borderId="41" xfId="0" applyFont="1" applyFill="1" applyBorder="1" applyAlignment="1" applyProtection="1">
      <alignment horizontal="center" vertical="center" wrapText="1"/>
    </xf>
    <xf numFmtId="0" fontId="41" fillId="0" borderId="42" xfId="0" applyFont="1" applyFill="1" applyBorder="1" applyAlignment="1" applyProtection="1">
      <alignment horizontal="center" vertical="center" wrapText="1"/>
    </xf>
    <xf numFmtId="0" fontId="41" fillId="0" borderId="0" xfId="0" applyFont="1" applyFill="1" applyBorder="1" applyAlignment="1" applyProtection="1">
      <alignment horizontal="center" vertical="center" wrapText="1"/>
    </xf>
    <xf numFmtId="0" fontId="41" fillId="0" borderId="38" xfId="0" applyFont="1" applyFill="1" applyBorder="1" applyAlignment="1" applyProtection="1">
      <alignment horizontal="center" vertical="center" wrapText="1"/>
    </xf>
    <xf numFmtId="0" fontId="10" fillId="0" borderId="7" xfId="0" applyFont="1" applyFill="1" applyBorder="1" applyAlignment="1" applyProtection="1">
      <alignment horizontal="center" wrapText="1"/>
    </xf>
    <xf numFmtId="0" fontId="10" fillId="0" borderId="8" xfId="0" applyFont="1" applyFill="1" applyBorder="1" applyAlignment="1" applyProtection="1">
      <alignment horizontal="center" vertical="top" wrapText="1"/>
    </xf>
    <xf numFmtId="0" fontId="28" fillId="0" borderId="9" xfId="0" applyFont="1" applyFill="1" applyBorder="1" applyAlignment="1" applyProtection="1">
      <alignment horizontal="left" vertical="center" wrapText="1"/>
    </xf>
    <xf numFmtId="0" fontId="28" fillId="0" borderId="10" xfId="0" applyFont="1" applyFill="1" applyBorder="1" applyAlignment="1" applyProtection="1">
      <alignment horizontal="left" vertical="center" wrapText="1"/>
    </xf>
    <xf numFmtId="0" fontId="48" fillId="2" borderId="10" xfId="0" applyFont="1" applyFill="1" applyBorder="1" applyAlignment="1" applyProtection="1">
      <alignment horizontal="right" vertical="center" wrapText="1"/>
      <protection locked="0"/>
    </xf>
    <xf numFmtId="0" fontId="42" fillId="0" borderId="1" xfId="0" applyFont="1" applyFill="1" applyBorder="1" applyAlignment="1" applyProtection="1">
      <alignment horizontal="center" vertical="center" wrapText="1"/>
    </xf>
    <xf numFmtId="0" fontId="42" fillId="0" borderId="9" xfId="0" applyFont="1" applyFill="1" applyBorder="1" applyAlignment="1" applyProtection="1">
      <alignment horizontal="left" vertical="center" wrapText="1"/>
    </xf>
    <xf numFmtId="0" fontId="42" fillId="0" borderId="10" xfId="0" applyFont="1" applyFill="1" applyBorder="1" applyAlignment="1" applyProtection="1">
      <alignment horizontal="left" vertical="center" wrapText="1"/>
    </xf>
    <xf numFmtId="0" fontId="42" fillId="0" borderId="11" xfId="0" applyFont="1" applyFill="1" applyBorder="1" applyAlignment="1" applyProtection="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Drop" dropLines="11" dropStyle="combo" dx="25" fmlaRange="$Y$1:$Y$11" noThreeD="1" sel="1" val="0"/>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Drop" dropLines="4" dropStyle="combo" dx="25" fmlaRange="$P$12:$P$15" noThreeD="1" sel="1"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19050</xdr:colOff>
          <xdr:row>3</xdr:row>
          <xdr:rowOff>0</xdr:rowOff>
        </xdr:from>
        <xdr:to>
          <xdr:col>6</xdr:col>
          <xdr:colOff>219075</xdr:colOff>
          <xdr:row>8</xdr:row>
          <xdr:rowOff>152400</xdr:rowOff>
        </xdr:to>
        <xdr:sp macro="" textlink="">
          <xdr:nvSpPr>
            <xdr:cNvPr id="1026" name="Group Box 2" hidden="1">
              <a:extLst>
                <a:ext uri="{63B3BB69-23CF-44E3-9099-C40C66FF867C}">
                  <a14:compatExt spid="_x0000_s10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de-DE" sz="800" b="0" i="0" u="none" strike="noStrike" baseline="0">
                  <a:solidFill>
                    <a:srgbClr val="000000"/>
                  </a:solidFill>
                  <a:latin typeface="Segoe UI"/>
                  <a:cs typeface="Segoe UI"/>
                </a:rPr>
                <a:t>Stand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5</xdr:row>
          <xdr:rowOff>57150</xdr:rowOff>
        </xdr:from>
        <xdr:to>
          <xdr:col>3</xdr:col>
          <xdr:colOff>419100</xdr:colOff>
          <xdr:row>6</xdr:row>
          <xdr:rowOff>133350</xdr:rowOff>
        </xdr:to>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zu der finalen Projektunterlage (FPU)</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7</xdr:row>
          <xdr:rowOff>19050</xdr:rowOff>
        </xdr:from>
        <xdr:to>
          <xdr:col>3</xdr:col>
          <xdr:colOff>447675</xdr:colOff>
          <xdr:row>8</xdr:row>
          <xdr:rowOff>38100</xdr:rowOff>
        </xdr:to>
        <xdr:sp macro="" textlink="">
          <xdr:nvSpPr>
            <xdr:cNvPr id="1028" name="Option Button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zu dem                           Nachtrag der FPU</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752475</xdr:colOff>
          <xdr:row>6</xdr:row>
          <xdr:rowOff>171450</xdr:rowOff>
        </xdr:from>
        <xdr:to>
          <xdr:col>1</xdr:col>
          <xdr:colOff>361950</xdr:colOff>
          <xdr:row>8</xdr:row>
          <xdr:rowOff>19050</xdr:rowOff>
        </xdr:to>
        <xdr:sp macro="" textlink="">
          <xdr:nvSpPr>
            <xdr:cNvPr id="1029" name="Drop Down 5" hidden="1">
              <a:extLst>
                <a:ext uri="{63B3BB69-23CF-44E3-9099-C40C66FF867C}">
                  <a14:compatExt spid="_x0000_s102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4</xdr:row>
          <xdr:rowOff>0</xdr:rowOff>
        </xdr:from>
        <xdr:to>
          <xdr:col>3</xdr:col>
          <xdr:colOff>457200</xdr:colOff>
          <xdr:row>5</xdr:row>
          <xdr:rowOff>38100</xdr:rowOff>
        </xdr:to>
        <xdr:sp macro="" textlink="">
          <xdr:nvSpPr>
            <xdr:cNvPr id="1030" name="Option Button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zu der initialen Projektunterlage (IPU)</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419100</xdr:colOff>
          <xdr:row>3</xdr:row>
          <xdr:rowOff>0</xdr:rowOff>
        </xdr:from>
        <xdr:to>
          <xdr:col>10</xdr:col>
          <xdr:colOff>171450</xdr:colOff>
          <xdr:row>8</xdr:row>
          <xdr:rowOff>152400</xdr:rowOff>
        </xdr:to>
        <xdr:sp macro="" textlink="">
          <xdr:nvSpPr>
            <xdr:cNvPr id="1031" name="Group Box 7" hidden="1">
              <a:extLst>
                <a:ext uri="{63B3BB69-23CF-44E3-9099-C40C66FF867C}">
                  <a14:compatExt spid="_x0000_s10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552450</xdr:colOff>
          <xdr:row>3</xdr:row>
          <xdr:rowOff>76200</xdr:rowOff>
        </xdr:from>
        <xdr:to>
          <xdr:col>9</xdr:col>
          <xdr:colOff>1323975</xdr:colOff>
          <xdr:row>4</xdr:row>
          <xdr:rowOff>114300</xdr:rowOff>
        </xdr:to>
        <xdr:sp macro="" textlink="">
          <xdr:nvSpPr>
            <xdr:cNvPr id="1032" name="Option Button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zum Bauprojekt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552450</xdr:colOff>
          <xdr:row>7</xdr:row>
          <xdr:rowOff>0</xdr:rowOff>
        </xdr:from>
        <xdr:to>
          <xdr:col>9</xdr:col>
          <xdr:colOff>266700</xdr:colOff>
          <xdr:row>8</xdr:row>
          <xdr:rowOff>38100</xdr:rowOff>
        </xdr:to>
        <xdr:sp macro="" textlink="">
          <xdr:nvSpPr>
            <xdr:cNvPr id="1033" name="Option Button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zu dem Bauwerk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27</xdr:row>
          <xdr:rowOff>247650</xdr:rowOff>
        </xdr:from>
        <xdr:to>
          <xdr:col>3</xdr:col>
          <xdr:colOff>381000</xdr:colOff>
          <xdr:row>29</xdr:row>
          <xdr:rowOff>28575</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Anlage 1 - Nutzungskosten im Hochbau</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27</xdr:row>
          <xdr:rowOff>257175</xdr:rowOff>
        </xdr:from>
        <xdr:to>
          <xdr:col>9</xdr:col>
          <xdr:colOff>1095375</xdr:colOff>
          <xdr:row>29</xdr:row>
          <xdr:rowOff>28575</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Anlage 2 - energiewirtschaftliche Kenndaten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533400</xdr:colOff>
          <xdr:row>5</xdr:row>
          <xdr:rowOff>209550</xdr:rowOff>
        </xdr:from>
        <xdr:to>
          <xdr:col>11</xdr:col>
          <xdr:colOff>495300</xdr:colOff>
          <xdr:row>6</xdr:row>
          <xdr:rowOff>19050</xdr:rowOff>
        </xdr:to>
        <xdr:sp macro="" textlink="">
          <xdr:nvSpPr>
            <xdr:cNvPr id="2049" name="Drop Down 1" hidden="1">
              <a:extLst>
                <a:ext uri="{63B3BB69-23CF-44E3-9099-C40C66FF867C}">
                  <a14:compatExt spid="_x0000_s20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Y46"/>
  <sheetViews>
    <sheetView zoomScaleNormal="100" zoomScaleSheetLayoutView="100" zoomScalePageLayoutView="60" workbookViewId="0">
      <selection activeCell="A14" sqref="A14:G14"/>
    </sheetView>
  </sheetViews>
  <sheetFormatPr baseColWidth="10" defaultColWidth="9.28515625" defaultRowHeight="14.25"/>
  <cols>
    <col min="1" max="1" width="12.5703125" style="16" customWidth="1"/>
    <col min="2" max="2" width="8.7109375" style="127" customWidth="1"/>
    <col min="3" max="3" width="7.5703125" style="16" customWidth="1"/>
    <col min="4" max="4" width="9" style="16" customWidth="1"/>
    <col min="5" max="5" width="9.28515625" style="127" customWidth="1"/>
    <col min="6" max="6" width="4.28515625" style="16" customWidth="1"/>
    <col min="7" max="7" width="12.7109375" style="16" customWidth="1"/>
    <col min="8" max="8" width="8.42578125" style="16" customWidth="1"/>
    <col min="9" max="9" width="2.7109375" style="127" customWidth="1"/>
    <col min="10" max="10" width="24.5703125" style="16" customWidth="1"/>
    <col min="11" max="11" width="3" style="127" customWidth="1"/>
    <col min="12" max="24" width="9.28515625" style="16"/>
    <col min="25" max="25" width="9.28515625" style="148"/>
    <col min="26" max="16384" width="9.28515625" style="16"/>
  </cols>
  <sheetData>
    <row r="1" spans="1:25">
      <c r="A1" s="15" t="s">
        <v>50</v>
      </c>
      <c r="B1" s="15"/>
      <c r="J1" s="80"/>
      <c r="K1" s="83" t="s">
        <v>794</v>
      </c>
      <c r="Y1" s="147"/>
    </row>
    <row r="2" spans="1:25" ht="18">
      <c r="A2" s="17" t="s">
        <v>727</v>
      </c>
      <c r="B2" s="17"/>
      <c r="Y2" s="147" t="s">
        <v>40</v>
      </c>
    </row>
    <row r="3" spans="1:25">
      <c r="A3" s="15"/>
      <c r="B3" s="15"/>
      <c r="Y3" s="147" t="s">
        <v>41</v>
      </c>
    </row>
    <row r="4" spans="1:25">
      <c r="A4" s="15"/>
      <c r="B4" s="15"/>
      <c r="Y4" s="147" t="s">
        <v>42</v>
      </c>
    </row>
    <row r="5" spans="1:25">
      <c r="A5" s="15"/>
      <c r="B5" s="15"/>
      <c r="Y5" s="147" t="s">
        <v>43</v>
      </c>
    </row>
    <row r="6" spans="1:25">
      <c r="A6" s="15"/>
      <c r="B6" s="15"/>
      <c r="G6" s="44" t="s">
        <v>791</v>
      </c>
      <c r="Y6" s="147" t="s">
        <v>44</v>
      </c>
    </row>
    <row r="7" spans="1:25">
      <c r="A7" s="15"/>
      <c r="B7" s="15"/>
      <c r="Y7" s="147" t="s">
        <v>45</v>
      </c>
    </row>
    <row r="8" spans="1:25">
      <c r="A8" s="15"/>
      <c r="B8" s="15"/>
      <c r="J8" s="162"/>
      <c r="Y8" s="147" t="s">
        <v>46</v>
      </c>
    </row>
    <row r="9" spans="1:25">
      <c r="A9" s="15"/>
      <c r="B9" s="15"/>
      <c r="Y9" s="147" t="s">
        <v>47</v>
      </c>
    </row>
    <row r="10" spans="1:25">
      <c r="A10" s="15"/>
      <c r="B10" s="15"/>
      <c r="Y10" s="147" t="s">
        <v>48</v>
      </c>
    </row>
    <row r="11" spans="1:25" ht="15" customHeight="1">
      <c r="A11" s="224" t="s">
        <v>773</v>
      </c>
      <c r="B11" s="225"/>
      <c r="C11" s="226"/>
      <c r="D11" s="226"/>
      <c r="E11" s="226"/>
      <c r="F11" s="226"/>
      <c r="G11" s="226"/>
      <c r="H11" s="226"/>
      <c r="I11" s="226"/>
      <c r="J11" s="226"/>
      <c r="K11" s="227"/>
      <c r="Y11" s="147" t="s">
        <v>49</v>
      </c>
    </row>
    <row r="12" spans="1:25" s="127" customFormat="1" ht="15" customHeight="1">
      <c r="A12" s="221"/>
      <c r="B12" s="222"/>
      <c r="C12" s="222"/>
      <c r="D12" s="222"/>
      <c r="E12" s="222"/>
      <c r="F12" s="222"/>
      <c r="G12" s="222"/>
      <c r="H12" s="222"/>
      <c r="I12" s="222"/>
      <c r="J12" s="222"/>
      <c r="K12" s="223"/>
      <c r="Y12" s="147"/>
    </row>
    <row r="13" spans="1:25" ht="15.75" customHeight="1">
      <c r="A13" s="229" t="s">
        <v>51</v>
      </c>
      <c r="B13" s="229"/>
      <c r="C13" s="229"/>
      <c r="D13" s="229"/>
      <c r="E13" s="229"/>
      <c r="F13" s="229"/>
      <c r="G13" s="229"/>
      <c r="H13" s="228" t="s">
        <v>52</v>
      </c>
      <c r="I13" s="226"/>
      <c r="J13" s="226"/>
      <c r="K13" s="227"/>
    </row>
    <row r="14" spans="1:25" s="127" customFormat="1" ht="15.75" customHeight="1">
      <c r="A14" s="221"/>
      <c r="B14" s="222"/>
      <c r="C14" s="222"/>
      <c r="D14" s="222"/>
      <c r="E14" s="222"/>
      <c r="F14" s="222"/>
      <c r="G14" s="223"/>
      <c r="H14" s="221"/>
      <c r="I14" s="222"/>
      <c r="J14" s="222"/>
      <c r="K14" s="223"/>
      <c r="Y14" s="148"/>
    </row>
    <row r="15" spans="1:25" ht="15" customHeight="1">
      <c r="A15" s="18"/>
      <c r="B15" s="123"/>
      <c r="C15" s="18"/>
      <c r="D15" s="18"/>
      <c r="E15" s="123"/>
      <c r="F15" s="18"/>
      <c r="G15" s="18"/>
      <c r="H15" s="18"/>
      <c r="I15" s="123"/>
      <c r="J15" s="18"/>
      <c r="K15" s="123"/>
    </row>
    <row r="16" spans="1:25">
      <c r="A16" s="15" t="s">
        <v>53</v>
      </c>
      <c r="B16" s="15"/>
    </row>
    <row r="17" spans="1:25" ht="13.15" customHeight="1">
      <c r="A17" s="190" t="s">
        <v>755</v>
      </c>
      <c r="B17" s="191"/>
      <c r="C17" s="191"/>
      <c r="D17" s="192"/>
      <c r="E17" s="193"/>
      <c r="F17" s="194"/>
      <c r="G17" s="194"/>
      <c r="H17" s="194"/>
      <c r="I17" s="194"/>
      <c r="J17" s="194"/>
      <c r="K17" s="195"/>
    </row>
    <row r="18" spans="1:25" ht="13.9" customHeight="1">
      <c r="A18" s="196" t="s">
        <v>62</v>
      </c>
      <c r="B18" s="191"/>
      <c r="C18" s="191"/>
      <c r="D18" s="192"/>
      <c r="E18" s="193"/>
      <c r="F18" s="194"/>
      <c r="G18" s="194"/>
      <c r="H18" s="194"/>
      <c r="I18" s="194"/>
      <c r="J18" s="194"/>
      <c r="K18" s="195"/>
    </row>
    <row r="19" spans="1:25" ht="13.9" customHeight="1">
      <c r="A19" s="190" t="s">
        <v>760</v>
      </c>
      <c r="B19" s="191"/>
      <c r="C19" s="191"/>
      <c r="D19" s="192"/>
      <c r="E19" s="193"/>
      <c r="F19" s="194"/>
      <c r="G19" s="194"/>
      <c r="H19" s="194"/>
      <c r="I19" s="194"/>
      <c r="J19" s="194"/>
      <c r="K19" s="195"/>
    </row>
    <row r="20" spans="1:25" ht="13.9" customHeight="1">
      <c r="A20" s="190" t="s">
        <v>761</v>
      </c>
      <c r="B20" s="191"/>
      <c r="C20" s="191"/>
      <c r="D20" s="192"/>
      <c r="E20" s="193"/>
      <c r="F20" s="194"/>
      <c r="G20" s="194"/>
      <c r="H20" s="194"/>
      <c r="I20" s="194"/>
      <c r="J20" s="194"/>
      <c r="K20" s="195"/>
    </row>
    <row r="21" spans="1:25" ht="18.399999999999999" customHeight="1">
      <c r="A21" s="238" t="s">
        <v>54</v>
      </c>
      <c r="B21" s="238"/>
      <c r="C21" s="238"/>
      <c r="D21" s="196" t="s">
        <v>55</v>
      </c>
      <c r="E21" s="192"/>
      <c r="F21" s="196" t="s">
        <v>56</v>
      </c>
      <c r="G21" s="237"/>
      <c r="H21" s="237"/>
      <c r="I21" s="192"/>
      <c r="J21" s="196" t="s">
        <v>57</v>
      </c>
      <c r="K21" s="212"/>
    </row>
    <row r="22" spans="1:25" ht="22.5">
      <c r="A22" s="81" t="s">
        <v>719</v>
      </c>
      <c r="B22" s="137"/>
      <c r="C22" s="133" t="s">
        <v>757</v>
      </c>
      <c r="D22" s="132" t="s">
        <v>58</v>
      </c>
      <c r="E22" s="139"/>
      <c r="F22" s="239"/>
      <c r="G22" s="220"/>
      <c r="H22" s="220"/>
      <c r="I22" s="133" t="s">
        <v>758</v>
      </c>
      <c r="J22" s="141"/>
      <c r="K22" s="133" t="s">
        <v>680</v>
      </c>
    </row>
    <row r="23" spans="1:25" ht="24" customHeight="1">
      <c r="A23" s="81" t="s">
        <v>720</v>
      </c>
      <c r="B23" s="137"/>
      <c r="C23" s="133" t="s">
        <v>757</v>
      </c>
      <c r="D23" s="134" t="s">
        <v>59</v>
      </c>
      <c r="E23" s="140"/>
      <c r="F23" s="219"/>
      <c r="G23" s="220"/>
      <c r="H23" s="220"/>
      <c r="I23" s="133" t="s">
        <v>680</v>
      </c>
      <c r="J23" s="141"/>
      <c r="K23" s="133" t="s">
        <v>680</v>
      </c>
    </row>
    <row r="24" spans="1:25" s="92" customFormat="1" ht="22.5">
      <c r="A24" s="81" t="s">
        <v>721</v>
      </c>
      <c r="B24" s="137"/>
      <c r="C24" s="133" t="s">
        <v>757</v>
      </c>
      <c r="D24" s="134" t="s">
        <v>724</v>
      </c>
      <c r="E24" s="140"/>
      <c r="F24" s="219"/>
      <c r="G24" s="220"/>
      <c r="H24" s="220"/>
      <c r="I24" s="133" t="s">
        <v>680</v>
      </c>
      <c r="J24" s="141"/>
      <c r="K24" s="133" t="s">
        <v>680</v>
      </c>
      <c r="Y24" s="148"/>
    </row>
    <row r="25" spans="1:25" ht="13.9" customHeight="1">
      <c r="A25" s="81" t="s">
        <v>722</v>
      </c>
      <c r="B25" s="137"/>
      <c r="C25" s="133" t="s">
        <v>757</v>
      </c>
      <c r="D25" s="190" t="s">
        <v>60</v>
      </c>
      <c r="E25" s="192"/>
      <c r="F25" s="219"/>
      <c r="G25" s="220"/>
      <c r="H25" s="220"/>
      <c r="I25" s="133" t="s">
        <v>759</v>
      </c>
      <c r="J25" s="141"/>
      <c r="K25" s="133" t="s">
        <v>758</v>
      </c>
    </row>
    <row r="26" spans="1:25" s="92" customFormat="1" ht="13.9" customHeight="1">
      <c r="A26" s="81" t="s">
        <v>723</v>
      </c>
      <c r="B26" s="137"/>
      <c r="C26" s="133" t="s">
        <v>757</v>
      </c>
      <c r="D26" s="213"/>
      <c r="E26" s="214"/>
      <c r="F26" s="214"/>
      <c r="G26" s="214"/>
      <c r="H26" s="214"/>
      <c r="I26" s="214"/>
      <c r="J26" s="214"/>
      <c r="K26" s="215"/>
      <c r="Y26" s="148"/>
    </row>
    <row r="27" spans="1:25" ht="14.25" customHeight="1">
      <c r="A27" s="138"/>
      <c r="B27" s="137"/>
      <c r="C27" s="133" t="s">
        <v>757</v>
      </c>
      <c r="D27" s="216"/>
      <c r="E27" s="217"/>
      <c r="F27" s="217"/>
      <c r="G27" s="217"/>
      <c r="H27" s="217"/>
      <c r="I27" s="217"/>
      <c r="J27" s="217"/>
      <c r="K27" s="218"/>
    </row>
    <row r="28" spans="1:25" ht="9" customHeight="1">
      <c r="A28" s="19"/>
      <c r="B28" s="126"/>
      <c r="C28" s="20"/>
      <c r="D28" s="20"/>
      <c r="E28" s="124"/>
      <c r="F28" s="21"/>
      <c r="G28" s="21"/>
      <c r="H28" s="21"/>
      <c r="I28" s="21"/>
      <c r="J28" s="21"/>
      <c r="K28" s="21"/>
    </row>
    <row r="29" spans="1:25">
      <c r="A29" s="15"/>
      <c r="B29" s="15"/>
      <c r="G29" s="15"/>
    </row>
    <row r="30" spans="1:25" ht="10.5" customHeight="1">
      <c r="A30" s="15"/>
      <c r="B30" s="15"/>
    </row>
    <row r="31" spans="1:25" ht="55.15" customHeight="1">
      <c r="A31" s="209"/>
      <c r="B31" s="210"/>
      <c r="C31" s="210"/>
      <c r="D31" s="210"/>
      <c r="E31" s="210"/>
      <c r="F31" s="211"/>
      <c r="G31" s="206"/>
      <c r="H31" s="207"/>
      <c r="I31" s="207"/>
      <c r="J31" s="207"/>
      <c r="K31" s="208"/>
    </row>
    <row r="32" spans="1:25" ht="12" customHeight="1">
      <c r="A32" s="200" t="s">
        <v>65</v>
      </c>
      <c r="B32" s="198"/>
      <c r="C32" s="198"/>
      <c r="D32" s="198"/>
      <c r="E32" s="198"/>
      <c r="F32" s="199"/>
      <c r="G32" s="200" t="s">
        <v>61</v>
      </c>
      <c r="H32" s="198"/>
      <c r="I32" s="198"/>
      <c r="J32" s="198"/>
      <c r="K32" s="202"/>
    </row>
    <row r="33" spans="1:21" ht="55.15" customHeight="1">
      <c r="A33" s="203"/>
      <c r="B33" s="204"/>
      <c r="C33" s="204"/>
      <c r="D33" s="204"/>
      <c r="E33" s="204"/>
      <c r="F33" s="205"/>
      <c r="G33" s="233" t="s">
        <v>795</v>
      </c>
      <c r="H33" s="234"/>
      <c r="I33" s="234"/>
      <c r="J33" s="234"/>
      <c r="K33" s="234"/>
    </row>
    <row r="34" spans="1:21" ht="12" customHeight="1">
      <c r="A34" s="197" t="s">
        <v>778</v>
      </c>
      <c r="B34" s="198"/>
      <c r="C34" s="198"/>
      <c r="D34" s="198"/>
      <c r="E34" s="198"/>
      <c r="F34" s="199"/>
      <c r="G34" s="200" t="s">
        <v>61</v>
      </c>
      <c r="H34" s="198"/>
      <c r="I34" s="198"/>
      <c r="J34" s="198"/>
      <c r="K34" s="202"/>
    </row>
    <row r="35" spans="1:21" ht="55.15" customHeight="1">
      <c r="A35" s="203"/>
      <c r="B35" s="204"/>
      <c r="C35" s="204"/>
      <c r="D35" s="204"/>
      <c r="E35" s="204"/>
      <c r="F35" s="205"/>
      <c r="G35" s="203"/>
      <c r="H35" s="235"/>
      <c r="I35" s="235"/>
      <c r="J35" s="235"/>
      <c r="K35" s="236"/>
    </row>
    <row r="36" spans="1:21" ht="12" customHeight="1">
      <c r="A36" s="197" t="s">
        <v>790</v>
      </c>
      <c r="B36" s="198"/>
      <c r="C36" s="198"/>
      <c r="D36" s="198"/>
      <c r="E36" s="198"/>
      <c r="F36" s="199"/>
      <c r="G36" s="200" t="s">
        <v>61</v>
      </c>
      <c r="H36" s="201"/>
      <c r="I36" s="201"/>
      <c r="J36" s="201"/>
      <c r="K36" s="202"/>
    </row>
    <row r="37" spans="1:21" ht="55.15" customHeight="1">
      <c r="A37" s="203"/>
      <c r="B37" s="204"/>
      <c r="C37" s="204"/>
      <c r="D37" s="204"/>
      <c r="E37" s="204"/>
      <c r="F37" s="205"/>
      <c r="G37" s="203"/>
      <c r="H37" s="204"/>
      <c r="I37" s="204"/>
      <c r="J37" s="204"/>
      <c r="K37" s="205"/>
    </row>
    <row r="38" spans="1:21" ht="12" customHeight="1">
      <c r="A38" s="197" t="s">
        <v>779</v>
      </c>
      <c r="B38" s="198"/>
      <c r="C38" s="198"/>
      <c r="D38" s="198"/>
      <c r="E38" s="198"/>
      <c r="F38" s="199"/>
      <c r="G38" s="200" t="s">
        <v>61</v>
      </c>
      <c r="H38" s="198"/>
      <c r="I38" s="198"/>
      <c r="J38" s="198"/>
      <c r="K38" s="202"/>
    </row>
    <row r="39" spans="1:21" ht="55.15" customHeight="1">
      <c r="A39" s="203"/>
      <c r="B39" s="204"/>
      <c r="C39" s="204"/>
      <c r="D39" s="204"/>
      <c r="E39" s="204"/>
      <c r="F39" s="205"/>
      <c r="G39" s="203"/>
      <c r="H39" s="204"/>
      <c r="I39" s="204"/>
      <c r="J39" s="204"/>
      <c r="K39" s="205"/>
    </row>
    <row r="40" spans="1:21" ht="12" customHeight="1">
      <c r="A40" s="197" t="s">
        <v>780</v>
      </c>
      <c r="B40" s="232"/>
      <c r="C40" s="198"/>
      <c r="D40" s="198"/>
      <c r="E40" s="198"/>
      <c r="F40" s="199"/>
      <c r="G40" s="200" t="s">
        <v>61</v>
      </c>
      <c r="H40" s="198"/>
      <c r="I40" s="198"/>
      <c r="J40" s="198"/>
      <c r="K40" s="202"/>
    </row>
    <row r="41" spans="1:21">
      <c r="A41" s="24"/>
      <c r="B41" s="24"/>
      <c r="C41" s="25"/>
    </row>
    <row r="42" spans="1:21">
      <c r="A42" s="22" t="s">
        <v>63</v>
      </c>
      <c r="B42" s="22"/>
      <c r="O42" s="188"/>
      <c r="P42" s="188"/>
      <c r="Q42" s="188"/>
      <c r="R42" s="188"/>
      <c r="S42" s="188"/>
      <c r="T42" s="188"/>
    </row>
    <row r="43" spans="1:21">
      <c r="A43" s="22" t="s">
        <v>64</v>
      </c>
      <c r="B43" s="22"/>
      <c r="O43" s="188"/>
      <c r="P43" s="188"/>
      <c r="Q43" s="188"/>
      <c r="R43" s="188"/>
      <c r="S43" s="188"/>
      <c r="T43" s="188"/>
    </row>
    <row r="44" spans="1:21">
      <c r="A44" s="22"/>
      <c r="B44" s="22"/>
      <c r="O44" s="188"/>
      <c r="P44" s="188"/>
      <c r="Q44" s="188"/>
      <c r="R44" s="188"/>
      <c r="S44" s="188"/>
      <c r="T44" s="188"/>
    </row>
    <row r="45" spans="1:21" ht="15" customHeight="1">
      <c r="A45" s="231" t="s">
        <v>756</v>
      </c>
      <c r="B45" s="231"/>
      <c r="C45" s="231"/>
      <c r="D45" s="231"/>
      <c r="E45" s="231"/>
      <c r="F45" s="231"/>
      <c r="G45" s="231"/>
      <c r="H45" s="231"/>
      <c r="I45" s="231"/>
      <c r="J45" s="231"/>
      <c r="K45" s="122"/>
      <c r="L45" s="14"/>
      <c r="M45" s="14"/>
      <c r="N45" s="14"/>
      <c r="O45" s="188"/>
      <c r="P45" s="188"/>
      <c r="Q45" s="188"/>
      <c r="R45" s="188"/>
      <c r="S45" s="188"/>
      <c r="T45" s="188"/>
      <c r="U45" s="10"/>
    </row>
    <row r="46" spans="1:21" ht="15" customHeight="1">
      <c r="A46" s="230"/>
      <c r="B46" s="230"/>
      <c r="C46" s="230"/>
      <c r="D46" s="230"/>
      <c r="E46" s="121"/>
      <c r="F46" s="231"/>
      <c r="G46" s="231"/>
      <c r="H46" s="11"/>
      <c r="I46" s="11"/>
      <c r="J46" s="13"/>
      <c r="K46" s="13"/>
      <c r="L46" s="11"/>
      <c r="M46" s="11"/>
      <c r="N46" s="11"/>
      <c r="O46" s="188"/>
      <c r="P46" s="188"/>
      <c r="Q46" s="188"/>
      <c r="R46" s="188"/>
      <c r="S46" s="188"/>
      <c r="T46" s="188"/>
      <c r="U46" s="12"/>
    </row>
  </sheetData>
  <sheetProtection algorithmName="SHA-512" hashValue="0liAkOn52Q7NDYFHI9nc2dm+TF1fdaQOe40rlRdCqiDq0L0eZ/dtcW75ISQGqds71SuTIpM7KLMv2DrZhavqzA==" saltValue="VkBMc4WjSPMzZOgwlyNImw==" spinCount="100000" sheet="1" objects="1" scenarios="1"/>
  <mergeCells count="47">
    <mergeCell ref="D25:E25"/>
    <mergeCell ref="D21:E21"/>
    <mergeCell ref="F21:I21"/>
    <mergeCell ref="A20:D20"/>
    <mergeCell ref="E20:K20"/>
    <mergeCell ref="F24:H24"/>
    <mergeCell ref="F23:H23"/>
    <mergeCell ref="A21:C21"/>
    <mergeCell ref="F22:H22"/>
    <mergeCell ref="A46:D46"/>
    <mergeCell ref="F46:G46"/>
    <mergeCell ref="A45:J45"/>
    <mergeCell ref="A32:F32"/>
    <mergeCell ref="A40:F40"/>
    <mergeCell ref="A34:F34"/>
    <mergeCell ref="A36:F36"/>
    <mergeCell ref="A33:F33"/>
    <mergeCell ref="G33:K33"/>
    <mergeCell ref="G38:K38"/>
    <mergeCell ref="A39:F39"/>
    <mergeCell ref="G39:K39"/>
    <mergeCell ref="G40:K40"/>
    <mergeCell ref="G34:K34"/>
    <mergeCell ref="A35:F35"/>
    <mergeCell ref="G35:K35"/>
    <mergeCell ref="A12:K12"/>
    <mergeCell ref="A11:K11"/>
    <mergeCell ref="A14:G14"/>
    <mergeCell ref="H13:K13"/>
    <mergeCell ref="H14:K14"/>
    <mergeCell ref="A13:G13"/>
    <mergeCell ref="A17:D17"/>
    <mergeCell ref="E17:K17"/>
    <mergeCell ref="A18:D18"/>
    <mergeCell ref="A38:F38"/>
    <mergeCell ref="G36:K36"/>
    <mergeCell ref="A37:F37"/>
    <mergeCell ref="G37:K37"/>
    <mergeCell ref="E18:K18"/>
    <mergeCell ref="A19:D19"/>
    <mergeCell ref="E19:K19"/>
    <mergeCell ref="G31:K31"/>
    <mergeCell ref="G32:K32"/>
    <mergeCell ref="A31:F31"/>
    <mergeCell ref="J21:K21"/>
    <mergeCell ref="D26:K27"/>
    <mergeCell ref="F25:H25"/>
  </mergeCells>
  <pageMargins left="0.70866141732283472" right="0.70866141732283472" top="0.74803149606299213" bottom="0.74803149606299213" header="0.31496062992125984" footer="0.31496062992125984"/>
  <pageSetup paperSize="9" scale="84" fitToHeight="0" orientation="portrait" r:id="rId1"/>
  <headerFooter>
    <oddHeader>&amp;L(vorläufiges Muster für neue RBBau 01.10.2022)&amp;RMuster 7
- 12/22 -</oddHeader>
    <oddFooter>&amp;L&amp;"Univers CE,Standard"&amp;8Stand: DIN 276_2018-12; DIN 277_2021-08; DIN 18960_2020-11&amp;R&amp;A/10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Group Box 2">
              <controlPr defaultSize="0" autoFill="0" autoPict="0">
                <anchor>
                  <from>
                    <xdr:col>0</xdr:col>
                    <xdr:colOff>19050</xdr:colOff>
                    <xdr:row>3</xdr:row>
                    <xdr:rowOff>0</xdr:rowOff>
                  </from>
                  <to>
                    <xdr:col>6</xdr:col>
                    <xdr:colOff>219075</xdr:colOff>
                    <xdr:row>8</xdr:row>
                    <xdr:rowOff>152400</xdr:rowOff>
                  </to>
                </anchor>
              </controlPr>
            </control>
          </mc:Choice>
        </mc:AlternateContent>
        <mc:AlternateContent xmlns:mc="http://schemas.openxmlformats.org/markup-compatibility/2006">
          <mc:Choice Requires="x14">
            <control shapeId="1027" r:id="rId5" name="Option Button 3">
              <controlPr defaultSize="0" autoFill="0" autoLine="0" autoPict="0">
                <anchor moveWithCells="1">
                  <from>
                    <xdr:col>0</xdr:col>
                    <xdr:colOff>133350</xdr:colOff>
                    <xdr:row>5</xdr:row>
                    <xdr:rowOff>57150</xdr:rowOff>
                  </from>
                  <to>
                    <xdr:col>3</xdr:col>
                    <xdr:colOff>419100</xdr:colOff>
                    <xdr:row>6</xdr:row>
                    <xdr:rowOff>133350</xdr:rowOff>
                  </to>
                </anchor>
              </controlPr>
            </control>
          </mc:Choice>
        </mc:AlternateContent>
        <mc:AlternateContent xmlns:mc="http://schemas.openxmlformats.org/markup-compatibility/2006">
          <mc:Choice Requires="x14">
            <control shapeId="1028" r:id="rId6" name="Option Button 4">
              <controlPr defaultSize="0" autoFill="0" autoLine="0" autoPict="0">
                <anchor moveWithCells="1">
                  <from>
                    <xdr:col>0</xdr:col>
                    <xdr:colOff>133350</xdr:colOff>
                    <xdr:row>7</xdr:row>
                    <xdr:rowOff>19050</xdr:rowOff>
                  </from>
                  <to>
                    <xdr:col>3</xdr:col>
                    <xdr:colOff>447675</xdr:colOff>
                    <xdr:row>8</xdr:row>
                    <xdr:rowOff>38100</xdr:rowOff>
                  </to>
                </anchor>
              </controlPr>
            </control>
          </mc:Choice>
        </mc:AlternateContent>
        <mc:AlternateContent xmlns:mc="http://schemas.openxmlformats.org/markup-compatibility/2006">
          <mc:Choice Requires="x14">
            <control shapeId="1029" r:id="rId7" name="Drop Down 5">
              <controlPr defaultSize="0" autoLine="0" autoPict="0">
                <anchor moveWithCells="1">
                  <from>
                    <xdr:col>0</xdr:col>
                    <xdr:colOff>752475</xdr:colOff>
                    <xdr:row>6</xdr:row>
                    <xdr:rowOff>171450</xdr:rowOff>
                  </from>
                  <to>
                    <xdr:col>1</xdr:col>
                    <xdr:colOff>361950</xdr:colOff>
                    <xdr:row>8</xdr:row>
                    <xdr:rowOff>19050</xdr:rowOff>
                  </to>
                </anchor>
              </controlPr>
            </control>
          </mc:Choice>
        </mc:AlternateContent>
        <mc:AlternateContent xmlns:mc="http://schemas.openxmlformats.org/markup-compatibility/2006">
          <mc:Choice Requires="x14">
            <control shapeId="1030" r:id="rId8" name="Option Button 6">
              <controlPr defaultSize="0" autoFill="0" autoLine="0" autoPict="0">
                <anchor moveWithCells="1">
                  <from>
                    <xdr:col>0</xdr:col>
                    <xdr:colOff>133350</xdr:colOff>
                    <xdr:row>4</xdr:row>
                    <xdr:rowOff>0</xdr:rowOff>
                  </from>
                  <to>
                    <xdr:col>3</xdr:col>
                    <xdr:colOff>457200</xdr:colOff>
                    <xdr:row>5</xdr:row>
                    <xdr:rowOff>38100</xdr:rowOff>
                  </to>
                </anchor>
              </controlPr>
            </control>
          </mc:Choice>
        </mc:AlternateContent>
        <mc:AlternateContent xmlns:mc="http://schemas.openxmlformats.org/markup-compatibility/2006">
          <mc:Choice Requires="x14">
            <control shapeId="1031" r:id="rId9" name="Group Box 7">
              <controlPr defaultSize="0" autoFill="0" autoPict="0">
                <anchor moveWithCells="1">
                  <from>
                    <xdr:col>6</xdr:col>
                    <xdr:colOff>419100</xdr:colOff>
                    <xdr:row>3</xdr:row>
                    <xdr:rowOff>0</xdr:rowOff>
                  </from>
                  <to>
                    <xdr:col>10</xdr:col>
                    <xdr:colOff>171450</xdr:colOff>
                    <xdr:row>8</xdr:row>
                    <xdr:rowOff>152400</xdr:rowOff>
                  </to>
                </anchor>
              </controlPr>
            </control>
          </mc:Choice>
        </mc:AlternateContent>
        <mc:AlternateContent xmlns:mc="http://schemas.openxmlformats.org/markup-compatibility/2006">
          <mc:Choice Requires="x14">
            <control shapeId="1032" r:id="rId10" name="Option Button 8">
              <controlPr defaultSize="0" autoFill="0" autoLine="0" autoPict="0">
                <anchor moveWithCells="1">
                  <from>
                    <xdr:col>6</xdr:col>
                    <xdr:colOff>552450</xdr:colOff>
                    <xdr:row>3</xdr:row>
                    <xdr:rowOff>76200</xdr:rowOff>
                  </from>
                  <to>
                    <xdr:col>9</xdr:col>
                    <xdr:colOff>1323975</xdr:colOff>
                    <xdr:row>4</xdr:row>
                    <xdr:rowOff>114300</xdr:rowOff>
                  </to>
                </anchor>
              </controlPr>
            </control>
          </mc:Choice>
        </mc:AlternateContent>
        <mc:AlternateContent xmlns:mc="http://schemas.openxmlformats.org/markup-compatibility/2006">
          <mc:Choice Requires="x14">
            <control shapeId="1033" r:id="rId11" name="Option Button 9">
              <controlPr defaultSize="0" autoFill="0" autoLine="0" autoPict="0">
                <anchor moveWithCells="1">
                  <from>
                    <xdr:col>6</xdr:col>
                    <xdr:colOff>552450</xdr:colOff>
                    <xdr:row>7</xdr:row>
                    <xdr:rowOff>0</xdr:rowOff>
                  </from>
                  <to>
                    <xdr:col>9</xdr:col>
                    <xdr:colOff>266700</xdr:colOff>
                    <xdr:row>8</xdr:row>
                    <xdr:rowOff>38100</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0</xdr:col>
                    <xdr:colOff>57150</xdr:colOff>
                    <xdr:row>27</xdr:row>
                    <xdr:rowOff>247650</xdr:rowOff>
                  </from>
                  <to>
                    <xdr:col>3</xdr:col>
                    <xdr:colOff>381000</xdr:colOff>
                    <xdr:row>29</xdr:row>
                    <xdr:rowOff>28575</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6</xdr:col>
                    <xdr:colOff>28575</xdr:colOff>
                    <xdr:row>27</xdr:row>
                    <xdr:rowOff>257175</xdr:rowOff>
                  </from>
                  <to>
                    <xdr:col>9</xdr:col>
                    <xdr:colOff>1095375</xdr:colOff>
                    <xdr:row>29</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zoomScaleNormal="100" zoomScaleSheetLayoutView="100" workbookViewId="0">
      <selection activeCell="J15" sqref="J15"/>
    </sheetView>
  </sheetViews>
  <sheetFormatPr baseColWidth="10" defaultColWidth="9.28515625" defaultRowHeight="14.25"/>
  <cols>
    <col min="1" max="1" width="7.28515625" style="16" customWidth="1"/>
    <col min="2" max="2" width="7.7109375" style="16" customWidth="1"/>
    <col min="3" max="3" width="0" style="16" hidden="1" customWidth="1"/>
    <col min="4" max="4" width="7.42578125" style="16" customWidth="1"/>
    <col min="5" max="5" width="35.7109375" style="16" customWidth="1"/>
    <col min="6" max="6" width="5.7109375" style="16" customWidth="1"/>
    <col min="7" max="8" width="9.28515625" style="16"/>
    <col min="9" max="9" width="14.7109375" style="16" customWidth="1"/>
    <col min="10" max="16384" width="9.28515625" style="16"/>
  </cols>
  <sheetData>
    <row r="1" spans="1:10">
      <c r="A1" s="27" t="s">
        <v>67</v>
      </c>
      <c r="J1" s="26" t="s">
        <v>260</v>
      </c>
    </row>
    <row r="2" spans="1:10" ht="12" customHeight="1"/>
    <row r="3" spans="1:10" ht="76.5" customHeight="1">
      <c r="A3" s="240" t="s">
        <v>792</v>
      </c>
      <c r="B3" s="241"/>
      <c r="C3" s="241"/>
      <c r="D3" s="241"/>
      <c r="E3" s="241"/>
      <c r="F3" s="241"/>
      <c r="G3" s="241"/>
      <c r="H3" s="241"/>
      <c r="I3" s="241"/>
      <c r="J3" s="241"/>
    </row>
    <row r="4" spans="1:10" s="92" customFormat="1" ht="103.5" customHeight="1">
      <c r="A4" s="240"/>
      <c r="B4" s="240"/>
      <c r="C4" s="240"/>
      <c r="D4" s="240"/>
      <c r="E4" s="240"/>
      <c r="F4" s="240"/>
      <c r="G4" s="240"/>
      <c r="H4" s="240"/>
      <c r="I4" s="240"/>
      <c r="J4" s="240"/>
    </row>
    <row r="5" spans="1:10">
      <c r="A5" s="15"/>
    </row>
    <row r="6" spans="1:10">
      <c r="A6" s="28" t="s">
        <v>68</v>
      </c>
    </row>
    <row r="7" spans="1:10" ht="7.5" customHeight="1">
      <c r="A7" s="15" t="s">
        <v>66</v>
      </c>
    </row>
    <row r="8" spans="1:10">
      <c r="A8" s="15" t="s">
        <v>69</v>
      </c>
    </row>
    <row r="9" spans="1:10" ht="7.5" customHeight="1">
      <c r="A9" s="15" t="s">
        <v>66</v>
      </c>
    </row>
    <row r="10" spans="1:10" ht="47.25" customHeight="1">
      <c r="A10" s="240" t="s">
        <v>793</v>
      </c>
      <c r="B10" s="241"/>
      <c r="C10" s="241"/>
      <c r="D10" s="241"/>
      <c r="E10" s="241"/>
      <c r="F10" s="241"/>
      <c r="G10" s="241"/>
      <c r="H10" s="241"/>
      <c r="I10" s="241"/>
      <c r="J10" s="241"/>
    </row>
    <row r="11" spans="1:10" ht="6" customHeight="1">
      <c r="A11" s="15" t="s">
        <v>66</v>
      </c>
    </row>
    <row r="12" spans="1:10" ht="15">
      <c r="B12" s="29" t="s">
        <v>92</v>
      </c>
      <c r="D12" s="15" t="s">
        <v>89</v>
      </c>
    </row>
    <row r="13" spans="1:10" ht="15">
      <c r="B13" s="29" t="s">
        <v>92</v>
      </c>
      <c r="D13" s="15" t="s">
        <v>88</v>
      </c>
    </row>
    <row r="14" spans="1:10" ht="15">
      <c r="B14" s="29" t="s">
        <v>92</v>
      </c>
      <c r="D14" s="15" t="s">
        <v>90</v>
      </c>
    </row>
    <row r="15" spans="1:10" ht="15">
      <c r="B15" s="29" t="s">
        <v>92</v>
      </c>
      <c r="D15" s="15" t="s">
        <v>91</v>
      </c>
    </row>
    <row r="16" spans="1:10">
      <c r="A16" s="15" t="s">
        <v>66</v>
      </c>
    </row>
    <row r="17" spans="1:10" ht="38.25" customHeight="1">
      <c r="A17" s="240" t="s">
        <v>754</v>
      </c>
      <c r="B17" s="241"/>
      <c r="C17" s="241"/>
      <c r="D17" s="241"/>
      <c r="E17" s="241"/>
      <c r="F17" s="242"/>
      <c r="G17" s="242"/>
      <c r="H17" s="242"/>
      <c r="I17" s="242"/>
      <c r="J17" s="242"/>
    </row>
    <row r="18" spans="1:10" ht="15">
      <c r="A18" s="243" t="s">
        <v>93</v>
      </c>
      <c r="B18" s="244"/>
      <c r="C18" s="244"/>
      <c r="D18" s="244"/>
      <c r="E18" s="244"/>
      <c r="F18" s="244"/>
      <c r="G18" s="244"/>
      <c r="H18" s="244"/>
      <c r="I18" s="244"/>
      <c r="J18" s="244"/>
    </row>
    <row r="19" spans="1:10">
      <c r="A19" s="28" t="s">
        <v>94</v>
      </c>
    </row>
    <row r="20" spans="1:10">
      <c r="A20" s="28" t="s">
        <v>66</v>
      </c>
    </row>
    <row r="21" spans="1:10" ht="15">
      <c r="A21" s="245" t="s">
        <v>762</v>
      </c>
      <c r="B21" s="244"/>
      <c r="C21" s="244"/>
      <c r="D21" s="244"/>
      <c r="E21" s="244"/>
    </row>
    <row r="22" spans="1:10" ht="10.15" customHeight="1">
      <c r="A22" s="15" t="s">
        <v>66</v>
      </c>
    </row>
    <row r="23" spans="1:10">
      <c r="A23" s="15" t="s">
        <v>70</v>
      </c>
    </row>
    <row r="24" spans="1:10" ht="10.15" customHeight="1">
      <c r="A24" s="15" t="s">
        <v>66</v>
      </c>
    </row>
    <row r="25" spans="1:10">
      <c r="A25" s="15" t="s">
        <v>71</v>
      </c>
    </row>
    <row r="26" spans="1:10" ht="10.15" customHeight="1">
      <c r="A26" s="15" t="s">
        <v>66</v>
      </c>
    </row>
    <row r="27" spans="1:10">
      <c r="A27" s="15" t="s">
        <v>95</v>
      </c>
    </row>
    <row r="28" spans="1:10" ht="12" customHeight="1">
      <c r="A28" s="15"/>
    </row>
    <row r="29" spans="1:10">
      <c r="A29" s="27" t="s">
        <v>96</v>
      </c>
    </row>
    <row r="30" spans="1:10" ht="10.15" customHeight="1">
      <c r="A30" s="15" t="s">
        <v>66</v>
      </c>
    </row>
    <row r="31" spans="1:10">
      <c r="A31" s="15" t="s">
        <v>72</v>
      </c>
      <c r="F31" s="15" t="s">
        <v>101</v>
      </c>
    </row>
    <row r="32" spans="1:10" ht="11.1" customHeight="1">
      <c r="A32" s="246">
        <v>211</v>
      </c>
      <c r="B32" s="246"/>
      <c r="C32" s="247" t="s">
        <v>73</v>
      </c>
      <c r="D32" s="247"/>
      <c r="E32" s="247"/>
      <c r="F32" s="246">
        <v>241</v>
      </c>
      <c r="G32" s="246"/>
      <c r="H32" s="247" t="s">
        <v>102</v>
      </c>
      <c r="I32" s="247"/>
      <c r="J32" s="247"/>
    </row>
    <row r="33" spans="1:10" ht="11.1" customHeight="1">
      <c r="A33" s="246">
        <v>212</v>
      </c>
      <c r="B33" s="246"/>
      <c r="C33" s="247" t="s">
        <v>74</v>
      </c>
      <c r="D33" s="247"/>
      <c r="E33" s="247"/>
      <c r="F33" s="246">
        <v>242</v>
      </c>
      <c r="G33" s="246"/>
      <c r="H33" s="247" t="s">
        <v>103</v>
      </c>
      <c r="I33" s="247"/>
      <c r="J33" s="247"/>
    </row>
    <row r="34" spans="1:10" ht="11.1" customHeight="1">
      <c r="A34" s="246">
        <v>213</v>
      </c>
      <c r="B34" s="246"/>
      <c r="C34" s="247" t="s">
        <v>75</v>
      </c>
      <c r="D34" s="247"/>
      <c r="E34" s="247"/>
      <c r="F34" s="246">
        <v>249</v>
      </c>
      <c r="G34" s="246"/>
      <c r="H34" s="247" t="s">
        <v>104</v>
      </c>
      <c r="I34" s="247"/>
      <c r="J34" s="247"/>
    </row>
    <row r="35" spans="1:10" ht="11.1" customHeight="1">
      <c r="A35" s="246">
        <v>214</v>
      </c>
      <c r="B35" s="246"/>
      <c r="C35" s="247" t="s">
        <v>76</v>
      </c>
      <c r="D35" s="247"/>
      <c r="E35" s="247"/>
      <c r="F35" s="15" t="s">
        <v>66</v>
      </c>
    </row>
    <row r="36" spans="1:10" ht="11.1" customHeight="1">
      <c r="A36" s="246">
        <v>215</v>
      </c>
      <c r="B36" s="246"/>
      <c r="C36" s="20"/>
      <c r="D36" s="247" t="s">
        <v>97</v>
      </c>
      <c r="E36" s="247"/>
      <c r="F36" s="15" t="s">
        <v>87</v>
      </c>
    </row>
    <row r="37" spans="1:10" ht="11.1" customHeight="1">
      <c r="A37" s="246">
        <v>216</v>
      </c>
      <c r="B37" s="246"/>
      <c r="C37" s="20"/>
      <c r="D37" s="247" t="s">
        <v>98</v>
      </c>
      <c r="E37" s="247"/>
      <c r="F37" s="246">
        <v>251</v>
      </c>
      <c r="G37" s="246"/>
      <c r="H37" s="247" t="s">
        <v>105</v>
      </c>
      <c r="I37" s="247"/>
      <c r="J37" s="247"/>
    </row>
    <row r="38" spans="1:10" ht="11.1" customHeight="1">
      <c r="A38" s="246">
        <v>219</v>
      </c>
      <c r="B38" s="246"/>
      <c r="C38" s="247" t="s">
        <v>99</v>
      </c>
      <c r="D38" s="247"/>
      <c r="E38" s="247"/>
      <c r="F38" s="246">
        <v>252</v>
      </c>
      <c r="G38" s="246"/>
      <c r="H38" s="247" t="s">
        <v>106</v>
      </c>
      <c r="I38" s="247"/>
      <c r="J38" s="247"/>
    </row>
    <row r="39" spans="1:10" ht="12" customHeight="1">
      <c r="A39" s="15" t="s">
        <v>66</v>
      </c>
      <c r="F39" s="246">
        <v>259</v>
      </c>
      <c r="G39" s="246"/>
      <c r="H39" s="247" t="s">
        <v>107</v>
      </c>
      <c r="I39" s="247"/>
      <c r="J39" s="247"/>
    </row>
    <row r="40" spans="1:10">
      <c r="A40" s="15" t="s">
        <v>77</v>
      </c>
    </row>
    <row r="41" spans="1:10" ht="11.1" customHeight="1">
      <c r="A41" s="246">
        <v>221</v>
      </c>
      <c r="B41" s="246"/>
      <c r="C41" s="247" t="s">
        <v>78</v>
      </c>
      <c r="D41" s="247"/>
      <c r="E41" s="247"/>
    </row>
    <row r="42" spans="1:10" ht="11.1" customHeight="1">
      <c r="A42" s="246">
        <v>222</v>
      </c>
      <c r="B42" s="246"/>
      <c r="C42" s="247" t="s">
        <v>79</v>
      </c>
      <c r="D42" s="247"/>
      <c r="E42" s="247"/>
    </row>
    <row r="43" spans="1:10" ht="11.1" customHeight="1">
      <c r="A43" s="246">
        <v>223</v>
      </c>
      <c r="B43" s="246"/>
      <c r="C43" s="247" t="s">
        <v>80</v>
      </c>
      <c r="D43" s="247"/>
      <c r="E43" s="247"/>
    </row>
    <row r="44" spans="1:10" ht="11.1" customHeight="1">
      <c r="A44" s="246">
        <v>224</v>
      </c>
      <c r="B44" s="246"/>
      <c r="C44" s="247" t="s">
        <v>81</v>
      </c>
      <c r="D44" s="247"/>
      <c r="E44" s="247"/>
    </row>
    <row r="45" spans="1:10" ht="11.1" customHeight="1">
      <c r="A45" s="246">
        <v>225</v>
      </c>
      <c r="B45" s="246"/>
      <c r="C45" s="247" t="s">
        <v>82</v>
      </c>
      <c r="D45" s="247"/>
      <c r="E45" s="247"/>
    </row>
    <row r="46" spans="1:10" ht="11.1" customHeight="1">
      <c r="A46" s="246">
        <v>226</v>
      </c>
      <c r="B46" s="246"/>
      <c r="C46" s="247" t="s">
        <v>83</v>
      </c>
      <c r="D46" s="247"/>
      <c r="E46" s="247"/>
    </row>
    <row r="47" spans="1:10" ht="11.1" customHeight="1">
      <c r="A47" s="246">
        <v>227</v>
      </c>
      <c r="B47" s="246"/>
      <c r="C47" s="247" t="s">
        <v>84</v>
      </c>
      <c r="D47" s="247"/>
      <c r="E47" s="247"/>
    </row>
    <row r="48" spans="1:10" ht="11.1" customHeight="1">
      <c r="A48" s="246">
        <v>228</v>
      </c>
      <c r="B48" s="246"/>
      <c r="C48" s="247" t="s">
        <v>85</v>
      </c>
      <c r="D48" s="247"/>
      <c r="E48" s="247"/>
    </row>
    <row r="49" spans="1:6" ht="11.1" customHeight="1">
      <c r="A49" s="246">
        <v>229</v>
      </c>
      <c r="B49" s="246"/>
      <c r="C49" s="247" t="s">
        <v>100</v>
      </c>
      <c r="D49" s="247"/>
      <c r="E49" s="247"/>
    </row>
    <row r="50" spans="1:6" ht="12" customHeight="1">
      <c r="A50" s="15" t="s">
        <v>66</v>
      </c>
    </row>
    <row r="51" spans="1:6">
      <c r="A51" s="15" t="s">
        <v>86</v>
      </c>
    </row>
    <row r="52" spans="1:6" ht="12" customHeight="1">
      <c r="A52" s="15" t="s">
        <v>66</v>
      </c>
    </row>
    <row r="54" spans="1:6" ht="11.1" customHeight="1"/>
    <row r="55" spans="1:6" ht="11.1" customHeight="1"/>
    <row r="56" spans="1:6" ht="11.1" customHeight="1"/>
    <row r="57" spans="1:6" ht="12" customHeight="1"/>
    <row r="59" spans="1:6" ht="11.1" customHeight="1"/>
    <row r="60" spans="1:6" ht="11.1" customHeight="1"/>
    <row r="61" spans="1:6" ht="11.1" customHeight="1"/>
    <row r="62" spans="1:6" ht="11.1" customHeight="1">
      <c r="A62" s="30"/>
      <c r="B62" s="30"/>
      <c r="C62" s="20"/>
      <c r="D62" s="20"/>
      <c r="E62" s="20"/>
    </row>
    <row r="63" spans="1:6">
      <c r="A63" s="248"/>
      <c r="B63" s="231"/>
      <c r="C63" s="231"/>
      <c r="D63" s="231"/>
      <c r="E63" s="231"/>
      <c r="F63" s="231"/>
    </row>
    <row r="64" spans="1:6">
      <c r="A64" s="230"/>
      <c r="B64" s="230"/>
      <c r="C64" s="230"/>
      <c r="D64" s="14"/>
      <c r="E64" s="14"/>
      <c r="F64" s="26"/>
    </row>
  </sheetData>
  <sheetProtection algorithmName="SHA-512" hashValue="yl22EV3cZrj4iwUJwQHeNOWibhGq73xtsS4uVxOk51oG3QbWEqamr/MSjddVf7eLZqesS5Qn7p8fuGKJV7Iofg==" saltValue="tqFyCtluNkzK14XNLtFVSg==" spinCount="100000" sheet="1" selectLockedCells="1"/>
  <mergeCells count="52">
    <mergeCell ref="A32:B32"/>
    <mergeCell ref="C32:E32"/>
    <mergeCell ref="A33:B33"/>
    <mergeCell ref="C33:E33"/>
    <mergeCell ref="A34:B34"/>
    <mergeCell ref="C34:E34"/>
    <mergeCell ref="A35:B35"/>
    <mergeCell ref="C35:E35"/>
    <mergeCell ref="A38:B38"/>
    <mergeCell ref="C38:E38"/>
    <mergeCell ref="A41:B41"/>
    <mergeCell ref="C41:E41"/>
    <mergeCell ref="A36:B36"/>
    <mergeCell ref="A37:B37"/>
    <mergeCell ref="D36:E36"/>
    <mergeCell ref="D37:E37"/>
    <mergeCell ref="F37:G37"/>
    <mergeCell ref="H37:J37"/>
    <mergeCell ref="F38:G38"/>
    <mergeCell ref="A44:B44"/>
    <mergeCell ref="C44:E44"/>
    <mergeCell ref="H38:J38"/>
    <mergeCell ref="A43:B43"/>
    <mergeCell ref="C43:E43"/>
    <mergeCell ref="F32:G32"/>
    <mergeCell ref="H32:J32"/>
    <mergeCell ref="F33:G33"/>
    <mergeCell ref="H33:J33"/>
    <mergeCell ref="F34:G34"/>
    <mergeCell ref="H34:J34"/>
    <mergeCell ref="A64:C64"/>
    <mergeCell ref="F39:G39"/>
    <mergeCell ref="H39:J39"/>
    <mergeCell ref="A48:B48"/>
    <mergeCell ref="C48:E48"/>
    <mergeCell ref="A49:B49"/>
    <mergeCell ref="C49:E49"/>
    <mergeCell ref="A63:F63"/>
    <mergeCell ref="A45:B45"/>
    <mergeCell ref="C45:E45"/>
    <mergeCell ref="A46:B46"/>
    <mergeCell ref="C46:E46"/>
    <mergeCell ref="A47:B47"/>
    <mergeCell ref="C47:E47"/>
    <mergeCell ref="A42:B42"/>
    <mergeCell ref="C42:E42"/>
    <mergeCell ref="A17:J17"/>
    <mergeCell ref="A18:J18"/>
    <mergeCell ref="A21:E21"/>
    <mergeCell ref="A3:J3"/>
    <mergeCell ref="A4:J4"/>
    <mergeCell ref="A10:J10"/>
  </mergeCells>
  <pageMargins left="0.70866141732283472" right="0.70866141732283472" top="0.74803149606299213" bottom="0.74803149606299213" header="0.31496062992125984" footer="0.31496062992125984"/>
  <pageSetup paperSize="9" scale="81" fitToHeight="0" orientation="portrait" r:id="rId1"/>
  <headerFooter>
    <oddHeader>&amp;L(vorläufiges Muster für neue RBBau 01.10.2022)&amp;RMuster 7
- 12/22 -</oddHeader>
    <oddFooter>&amp;L&amp;"Univers CE,Standard"&amp;8Stand: DIN 276_2018-12; DIN 277_2021-08; DIN 18960_2020-11&amp;R&amp;A/10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0"/>
  <sheetViews>
    <sheetView zoomScaleNormal="100" zoomScaleSheetLayoutView="100" workbookViewId="0">
      <selection activeCell="J15" sqref="J15"/>
    </sheetView>
  </sheetViews>
  <sheetFormatPr baseColWidth="10" defaultColWidth="9.28515625" defaultRowHeight="14.25"/>
  <cols>
    <col min="1" max="1" width="5.7109375" style="16" customWidth="1"/>
    <col min="2" max="2" width="6.5703125" style="16" customWidth="1"/>
    <col min="3" max="3" width="2.28515625" style="16" customWidth="1"/>
    <col min="4" max="4" width="6.7109375" style="16" customWidth="1"/>
    <col min="5" max="5" width="32.42578125" style="16" customWidth="1"/>
    <col min="6" max="6" width="9.28515625" style="16" customWidth="1"/>
    <col min="7" max="7" width="2.28515625" style="16" customWidth="1"/>
    <col min="8" max="8" width="21.7109375" style="16" customWidth="1"/>
    <col min="9" max="9" width="14.7109375" style="16" customWidth="1"/>
    <col min="10" max="10" width="10.7109375" style="16" customWidth="1"/>
    <col min="11" max="11" width="9.42578125" style="16" customWidth="1"/>
    <col min="12" max="12" width="6" style="16" customWidth="1"/>
    <col min="13" max="13" width="5" style="16" customWidth="1"/>
    <col min="14" max="14" width="26.42578125" style="16" customWidth="1"/>
    <col min="15" max="15" width="9.28515625" style="16" customWidth="1"/>
    <col min="16" max="17" width="17.28515625" style="16" customWidth="1"/>
    <col min="18" max="18" width="25.7109375" style="16" customWidth="1"/>
    <col min="19" max="19" width="23.5703125" style="16" customWidth="1"/>
    <col min="20" max="20" width="8.42578125" style="16" customWidth="1"/>
    <col min="21" max="16384" width="9.28515625" style="16"/>
  </cols>
  <sheetData>
    <row r="1" spans="1:20">
      <c r="A1" s="27" t="s">
        <v>67</v>
      </c>
      <c r="I1" s="26" t="s">
        <v>261</v>
      </c>
    </row>
    <row r="2" spans="1:20" ht="13.5" customHeight="1">
      <c r="A2" s="249" t="s">
        <v>262</v>
      </c>
      <c r="B2" s="249"/>
      <c r="C2" s="249"/>
      <c r="D2" s="249"/>
      <c r="E2" s="249"/>
      <c r="F2" s="249"/>
      <c r="G2" s="249"/>
      <c r="H2" s="249"/>
      <c r="I2" s="249"/>
    </row>
    <row r="3" spans="1:20" ht="14.65" customHeight="1">
      <c r="A3" s="15"/>
    </row>
    <row r="4" spans="1:20">
      <c r="A4" s="27" t="s">
        <v>206</v>
      </c>
    </row>
    <row r="5" spans="1:20">
      <c r="A5" s="15" t="s">
        <v>66</v>
      </c>
    </row>
    <row r="6" spans="1:20" ht="12" customHeight="1">
      <c r="B6" s="15" t="s">
        <v>137</v>
      </c>
      <c r="C6" s="15"/>
      <c r="F6" s="2" t="s">
        <v>259</v>
      </c>
      <c r="G6" s="2"/>
    </row>
    <row r="7" spans="1:20" ht="12" customHeight="1">
      <c r="B7" s="42">
        <v>311</v>
      </c>
      <c r="C7" s="42"/>
      <c r="D7" s="37" t="s">
        <v>138</v>
      </c>
      <c r="E7" s="31"/>
      <c r="F7" s="42">
        <v>361</v>
      </c>
      <c r="G7" s="42"/>
      <c r="H7" s="43" t="s">
        <v>126</v>
      </c>
      <c r="I7" s="38"/>
      <c r="J7" s="38"/>
      <c r="K7" s="38"/>
      <c r="L7" s="38"/>
      <c r="O7" s="20"/>
      <c r="P7" s="20"/>
      <c r="Q7" s="20"/>
      <c r="R7" s="20"/>
      <c r="S7" s="20"/>
      <c r="T7" s="20"/>
    </row>
    <row r="8" spans="1:20" ht="12" customHeight="1">
      <c r="B8" s="42">
        <v>312</v>
      </c>
      <c r="C8" s="42"/>
      <c r="D8" s="43" t="s">
        <v>139</v>
      </c>
      <c r="E8" s="20"/>
      <c r="F8" s="42">
        <v>362</v>
      </c>
      <c r="G8" s="42"/>
      <c r="H8" s="43" t="s">
        <v>170</v>
      </c>
      <c r="I8" s="38"/>
      <c r="J8" s="38"/>
      <c r="K8" s="38"/>
      <c r="L8" s="38"/>
      <c r="O8" s="20"/>
      <c r="P8" s="20"/>
      <c r="Q8" s="20"/>
      <c r="R8" s="20"/>
      <c r="S8" s="20"/>
      <c r="T8" s="20"/>
    </row>
    <row r="9" spans="1:20" ht="12" customHeight="1">
      <c r="B9" s="42">
        <v>313</v>
      </c>
      <c r="C9" s="42"/>
      <c r="D9" s="43" t="s">
        <v>108</v>
      </c>
      <c r="E9" s="20"/>
      <c r="F9" s="42">
        <v>363</v>
      </c>
      <c r="G9" s="42"/>
      <c r="H9" s="43" t="s">
        <v>129</v>
      </c>
      <c r="I9" s="38"/>
      <c r="J9" s="38"/>
      <c r="K9" s="38"/>
      <c r="L9" s="38"/>
      <c r="O9" s="20"/>
      <c r="P9" s="20"/>
      <c r="Q9" s="20"/>
      <c r="R9" s="20"/>
      <c r="S9" s="20"/>
      <c r="T9" s="20"/>
    </row>
    <row r="10" spans="1:20" ht="12" customHeight="1">
      <c r="B10" s="42" t="s">
        <v>140</v>
      </c>
      <c r="C10" s="42"/>
      <c r="D10" s="43" t="s">
        <v>141</v>
      </c>
      <c r="E10" s="20"/>
      <c r="F10" s="42">
        <v>364</v>
      </c>
      <c r="G10" s="42"/>
      <c r="H10" s="43" t="s">
        <v>130</v>
      </c>
      <c r="I10" s="38"/>
      <c r="J10" s="38"/>
      <c r="K10" s="38"/>
      <c r="L10" s="38"/>
      <c r="O10" s="20"/>
      <c r="P10" s="20"/>
      <c r="Q10" s="20"/>
      <c r="R10" s="20"/>
      <c r="S10" s="20"/>
      <c r="T10" s="20"/>
    </row>
    <row r="11" spans="1:20" ht="12" customHeight="1">
      <c r="B11" s="42">
        <v>319</v>
      </c>
      <c r="C11" s="42"/>
      <c r="D11" s="43" t="s">
        <v>142</v>
      </c>
      <c r="F11" s="42" t="s">
        <v>171</v>
      </c>
      <c r="G11" s="42"/>
      <c r="H11" s="43" t="s">
        <v>172</v>
      </c>
    </row>
    <row r="12" spans="1:20" ht="12" customHeight="1">
      <c r="A12" s="15"/>
      <c r="F12" s="42" t="s">
        <v>173</v>
      </c>
      <c r="G12" s="42"/>
      <c r="H12" s="43" t="s">
        <v>174</v>
      </c>
    </row>
    <row r="13" spans="1:20" ht="12" customHeight="1">
      <c r="A13" s="15"/>
      <c r="F13" s="42">
        <v>369</v>
      </c>
      <c r="G13" s="42"/>
      <c r="H13" s="43" t="s">
        <v>175</v>
      </c>
    </row>
    <row r="14" spans="1:20" ht="12" customHeight="1">
      <c r="B14" s="15" t="s">
        <v>143</v>
      </c>
      <c r="C14" s="15"/>
    </row>
    <row r="15" spans="1:20" ht="12" customHeight="1">
      <c r="B15" s="42">
        <v>321</v>
      </c>
      <c r="C15" s="42"/>
      <c r="D15" s="43" t="s">
        <v>144</v>
      </c>
      <c r="E15" s="20"/>
      <c r="F15" s="108" t="s">
        <v>176</v>
      </c>
      <c r="G15" s="108"/>
      <c r="H15" s="59"/>
    </row>
    <row r="16" spans="1:20" ht="12" customHeight="1">
      <c r="B16" s="42">
        <v>322</v>
      </c>
      <c r="C16" s="42"/>
      <c r="D16" s="43" t="s">
        <v>146</v>
      </c>
      <c r="E16" s="20"/>
      <c r="F16" s="109">
        <v>371</v>
      </c>
      <c r="G16" s="109"/>
      <c r="H16" s="60" t="s">
        <v>177</v>
      </c>
    </row>
    <row r="17" spans="1:20" ht="12" customHeight="1">
      <c r="B17" s="42">
        <v>323</v>
      </c>
      <c r="C17" s="42"/>
      <c r="D17" s="43" t="s">
        <v>109</v>
      </c>
      <c r="E17" s="20"/>
      <c r="F17" s="109">
        <v>372</v>
      </c>
      <c r="G17" s="109"/>
      <c r="H17" s="60" t="s">
        <v>178</v>
      </c>
      <c r="I17" s="20"/>
      <c r="J17" s="20"/>
      <c r="K17" s="20"/>
      <c r="L17" s="32"/>
      <c r="O17" s="32"/>
      <c r="P17" s="32"/>
      <c r="Q17" s="20"/>
      <c r="R17" s="20"/>
      <c r="S17" s="20"/>
      <c r="T17" s="20"/>
    </row>
    <row r="18" spans="1:20" ht="12" customHeight="1">
      <c r="B18" s="42">
        <v>324</v>
      </c>
      <c r="C18" s="42"/>
      <c r="D18" s="43" t="s">
        <v>147</v>
      </c>
      <c r="E18" s="20"/>
      <c r="F18" s="109">
        <v>373</v>
      </c>
      <c r="G18" s="109"/>
      <c r="H18" s="60" t="s">
        <v>179</v>
      </c>
      <c r="I18" s="20"/>
      <c r="J18" s="20"/>
      <c r="K18" s="20"/>
      <c r="L18" s="32"/>
      <c r="O18" s="32"/>
      <c r="P18" s="32"/>
      <c r="Q18" s="20"/>
      <c r="R18" s="20"/>
      <c r="S18" s="20"/>
      <c r="T18" s="20"/>
    </row>
    <row r="19" spans="1:20" ht="12" customHeight="1">
      <c r="B19" s="42">
        <v>325</v>
      </c>
      <c r="C19" s="42"/>
      <c r="D19" s="43" t="s">
        <v>148</v>
      </c>
      <c r="E19" s="20"/>
      <c r="F19" s="109">
        <v>374</v>
      </c>
      <c r="G19" s="109"/>
      <c r="H19" s="60" t="s">
        <v>180</v>
      </c>
      <c r="I19" s="20"/>
      <c r="J19" s="20"/>
      <c r="K19" s="20"/>
      <c r="L19" s="32"/>
      <c r="O19" s="32"/>
      <c r="P19" s="32"/>
      <c r="Q19" s="20"/>
      <c r="R19" s="20"/>
      <c r="S19" s="20"/>
      <c r="T19" s="20"/>
    </row>
    <row r="20" spans="1:20" ht="12" customHeight="1">
      <c r="B20" s="42">
        <v>326</v>
      </c>
      <c r="C20" s="42"/>
      <c r="D20" s="43" t="s">
        <v>149</v>
      </c>
      <c r="E20" s="20"/>
      <c r="F20" s="109">
        <v>375</v>
      </c>
      <c r="G20" s="109"/>
      <c r="H20" s="60" t="s">
        <v>181</v>
      </c>
      <c r="I20" s="20"/>
      <c r="J20" s="20"/>
      <c r="K20" s="20"/>
      <c r="L20" s="39"/>
      <c r="O20" s="39"/>
      <c r="P20" s="39"/>
      <c r="Q20" s="20"/>
      <c r="R20" s="20"/>
      <c r="S20" s="20"/>
      <c r="T20" s="20"/>
    </row>
    <row r="21" spans="1:20" ht="12" customHeight="1">
      <c r="B21" s="42">
        <v>329</v>
      </c>
      <c r="C21" s="42"/>
      <c r="D21" s="43" t="s">
        <v>145</v>
      </c>
      <c r="E21" s="20"/>
      <c r="F21" s="109">
        <v>376</v>
      </c>
      <c r="G21" s="109"/>
      <c r="H21" s="60" t="s">
        <v>182</v>
      </c>
      <c r="I21" s="20"/>
      <c r="J21" s="20"/>
      <c r="K21" s="20"/>
      <c r="L21" s="32"/>
      <c r="O21" s="32"/>
      <c r="P21" s="32"/>
      <c r="Q21" s="20"/>
      <c r="R21" s="20"/>
      <c r="S21" s="20"/>
      <c r="T21" s="20"/>
    </row>
    <row r="22" spans="1:20" ht="12" customHeight="1">
      <c r="E22" s="20"/>
      <c r="F22" s="109">
        <v>377</v>
      </c>
      <c r="G22" s="109"/>
      <c r="H22" s="60" t="s">
        <v>183</v>
      </c>
      <c r="L22" s="51"/>
    </row>
    <row r="23" spans="1:20" ht="12" customHeight="1">
      <c r="A23" s="15" t="s">
        <v>150</v>
      </c>
      <c r="B23" s="15" t="s">
        <v>151</v>
      </c>
      <c r="C23" s="15"/>
      <c r="F23" s="109">
        <v>378</v>
      </c>
      <c r="G23" s="109"/>
      <c r="H23" s="60" t="s">
        <v>184</v>
      </c>
    </row>
    <row r="24" spans="1:20" ht="12" customHeight="1">
      <c r="A24" s="15"/>
      <c r="B24" s="42">
        <v>331</v>
      </c>
      <c r="C24" s="42"/>
      <c r="D24" s="43" t="s">
        <v>152</v>
      </c>
      <c r="F24" s="109">
        <v>379</v>
      </c>
      <c r="G24" s="109"/>
      <c r="H24" s="60" t="s">
        <v>185</v>
      </c>
    </row>
    <row r="25" spans="1:20" ht="12" customHeight="1">
      <c r="A25" s="15"/>
      <c r="B25" s="42">
        <v>332</v>
      </c>
      <c r="C25" s="42"/>
      <c r="D25" s="43" t="s">
        <v>153</v>
      </c>
    </row>
    <row r="26" spans="1:20" ht="12" customHeight="1">
      <c r="B26" s="42">
        <v>333</v>
      </c>
      <c r="C26" s="42"/>
      <c r="D26" s="43" t="s">
        <v>112</v>
      </c>
      <c r="E26" s="20"/>
      <c r="F26" s="2" t="s">
        <v>186</v>
      </c>
      <c r="G26" s="2"/>
      <c r="H26" s="43"/>
      <c r="I26" s="20"/>
      <c r="J26" s="20"/>
      <c r="K26" s="20"/>
      <c r="L26" s="20"/>
      <c r="O26" s="33"/>
      <c r="P26" s="33"/>
      <c r="Q26" s="20"/>
      <c r="R26" s="20"/>
      <c r="S26" s="20"/>
      <c r="T26" s="20"/>
    </row>
    <row r="27" spans="1:20" ht="12" customHeight="1">
      <c r="B27" s="42">
        <v>334</v>
      </c>
      <c r="C27" s="42"/>
      <c r="D27" s="43" t="s">
        <v>154</v>
      </c>
      <c r="E27" s="20"/>
      <c r="F27" s="48" t="s">
        <v>187</v>
      </c>
      <c r="G27" s="48"/>
      <c r="H27" s="43" t="s">
        <v>195</v>
      </c>
      <c r="I27" s="20"/>
      <c r="J27" s="20"/>
      <c r="K27" s="20"/>
      <c r="L27" s="20"/>
      <c r="O27" s="33"/>
      <c r="P27" s="33"/>
      <c r="Q27" s="20"/>
      <c r="R27" s="20"/>
      <c r="S27" s="20"/>
      <c r="T27" s="20"/>
    </row>
    <row r="28" spans="1:20" ht="12" customHeight="1">
      <c r="B28" s="42">
        <v>335</v>
      </c>
      <c r="C28" s="42"/>
      <c r="D28" s="43" t="s">
        <v>114</v>
      </c>
      <c r="E28" s="20"/>
      <c r="F28" s="48" t="s">
        <v>188</v>
      </c>
      <c r="G28" s="48"/>
      <c r="H28" s="43" t="s">
        <v>196</v>
      </c>
      <c r="I28" s="34"/>
      <c r="J28" s="20"/>
      <c r="K28" s="20"/>
      <c r="L28" s="20"/>
      <c r="O28" s="33"/>
      <c r="Q28" s="31"/>
      <c r="R28" s="31"/>
      <c r="S28" s="31"/>
      <c r="T28" s="20"/>
    </row>
    <row r="29" spans="1:20" ht="12" customHeight="1">
      <c r="B29" s="42">
        <v>336</v>
      </c>
      <c r="C29" s="42"/>
      <c r="D29" s="43" t="s">
        <v>115</v>
      </c>
      <c r="E29" s="20"/>
      <c r="F29" s="48" t="s">
        <v>189</v>
      </c>
      <c r="G29" s="48"/>
      <c r="H29" s="43" t="s">
        <v>197</v>
      </c>
      <c r="I29" s="20"/>
      <c r="J29" s="20"/>
      <c r="K29" s="20"/>
      <c r="L29" s="20"/>
      <c r="O29" s="33"/>
      <c r="P29" s="33"/>
      <c r="Q29" s="20"/>
      <c r="R29" s="20"/>
      <c r="S29" s="20"/>
      <c r="T29" s="20"/>
    </row>
    <row r="30" spans="1:20" ht="12" customHeight="1">
      <c r="B30" s="42">
        <v>337</v>
      </c>
      <c r="C30" s="42"/>
      <c r="D30" s="43" t="s">
        <v>155</v>
      </c>
      <c r="E30" s="20"/>
      <c r="F30" s="48" t="s">
        <v>190</v>
      </c>
      <c r="G30" s="48"/>
      <c r="H30" s="43" t="s">
        <v>198</v>
      </c>
      <c r="I30" s="20"/>
      <c r="J30" s="20"/>
      <c r="K30" s="20"/>
      <c r="L30" s="20"/>
      <c r="O30" s="33"/>
      <c r="P30" s="33"/>
      <c r="Q30" s="20"/>
      <c r="R30" s="20"/>
      <c r="S30" s="20"/>
      <c r="T30" s="20"/>
    </row>
    <row r="31" spans="1:20" ht="12" customHeight="1">
      <c r="B31" s="42">
        <v>338</v>
      </c>
      <c r="C31" s="42"/>
      <c r="D31" s="43" t="s">
        <v>156</v>
      </c>
      <c r="E31" s="20"/>
      <c r="F31" s="48" t="s">
        <v>191</v>
      </c>
      <c r="G31" s="48"/>
      <c r="H31" s="43" t="s">
        <v>199</v>
      </c>
      <c r="I31" s="20"/>
      <c r="J31" s="20"/>
      <c r="K31" s="20"/>
      <c r="L31" s="20"/>
      <c r="O31" s="33"/>
      <c r="P31" s="33"/>
      <c r="Q31" s="20"/>
      <c r="R31" s="20"/>
      <c r="S31" s="20"/>
      <c r="T31" s="20"/>
    </row>
    <row r="32" spans="1:20" ht="12" customHeight="1">
      <c r="B32" s="42">
        <v>339</v>
      </c>
      <c r="C32" s="42"/>
      <c r="D32" s="43" t="s">
        <v>157</v>
      </c>
      <c r="E32" s="20"/>
      <c r="F32" s="48" t="s">
        <v>192</v>
      </c>
      <c r="G32" s="48"/>
      <c r="H32" s="43" t="s">
        <v>200</v>
      </c>
      <c r="I32" s="20"/>
      <c r="J32" s="20"/>
      <c r="K32" s="20"/>
      <c r="L32" s="20"/>
      <c r="O32" s="33"/>
      <c r="P32" s="33"/>
      <c r="Q32" s="20"/>
      <c r="R32" s="20"/>
      <c r="S32" s="20"/>
      <c r="T32" s="20"/>
    </row>
    <row r="33" spans="1:20" ht="12" customHeight="1">
      <c r="A33" s="15"/>
      <c r="F33" s="48" t="s">
        <v>193</v>
      </c>
      <c r="G33" s="48"/>
      <c r="H33" s="43" t="s">
        <v>201</v>
      </c>
    </row>
    <row r="34" spans="1:20" ht="12" customHeight="1">
      <c r="B34" s="15" t="s">
        <v>158</v>
      </c>
      <c r="C34" s="15"/>
      <c r="F34" s="48" t="s">
        <v>194</v>
      </c>
      <c r="G34" s="48"/>
      <c r="H34" s="43" t="s">
        <v>202</v>
      </c>
    </row>
    <row r="35" spans="1:20" ht="12" customHeight="1">
      <c r="B35" s="42">
        <v>341</v>
      </c>
      <c r="C35" s="42"/>
      <c r="D35" s="43" t="s">
        <v>159</v>
      </c>
    </row>
    <row r="36" spans="1:20" ht="12" customHeight="1">
      <c r="B36" s="42">
        <v>342</v>
      </c>
      <c r="C36" s="42"/>
      <c r="D36" s="43" t="s">
        <v>160</v>
      </c>
      <c r="F36" s="15" t="s">
        <v>133</v>
      </c>
      <c r="G36" s="15"/>
    </row>
    <row r="37" spans="1:20" ht="12" customHeight="1">
      <c r="B37" s="42">
        <v>343</v>
      </c>
      <c r="C37" s="42"/>
      <c r="D37" s="49" t="s">
        <v>264</v>
      </c>
      <c r="F37" s="48">
        <v>391</v>
      </c>
      <c r="G37" s="48"/>
      <c r="H37" s="43" t="s">
        <v>134</v>
      </c>
    </row>
    <row r="38" spans="1:20" ht="12" customHeight="1">
      <c r="B38" s="42">
        <v>344</v>
      </c>
      <c r="C38" s="42"/>
      <c r="D38" s="43" t="s">
        <v>161</v>
      </c>
      <c r="F38" s="48">
        <v>392</v>
      </c>
      <c r="G38" s="48"/>
      <c r="H38" s="43" t="s">
        <v>128</v>
      </c>
    </row>
    <row r="39" spans="1:20" ht="12" customHeight="1">
      <c r="B39" s="42">
        <v>345</v>
      </c>
      <c r="C39" s="42"/>
      <c r="D39" s="43" t="s">
        <v>162</v>
      </c>
      <c r="F39" s="48">
        <v>393</v>
      </c>
      <c r="G39" s="48"/>
      <c r="H39" s="43" t="s">
        <v>73</v>
      </c>
    </row>
    <row r="40" spans="1:20" ht="12" customHeight="1">
      <c r="B40" s="42">
        <v>346</v>
      </c>
      <c r="C40" s="42"/>
      <c r="D40" s="43" t="s">
        <v>163</v>
      </c>
      <c r="E40" s="20"/>
      <c r="F40" s="48">
        <v>394</v>
      </c>
      <c r="G40" s="48"/>
      <c r="H40" s="43" t="s">
        <v>74</v>
      </c>
      <c r="I40" s="38"/>
      <c r="J40" s="38"/>
      <c r="K40" s="38"/>
      <c r="L40" s="38"/>
      <c r="O40" s="38"/>
      <c r="P40" s="38"/>
      <c r="Q40" s="20"/>
      <c r="R40" s="20"/>
      <c r="S40" s="20"/>
      <c r="T40" s="20"/>
    </row>
    <row r="41" spans="1:20" ht="12" customHeight="1">
      <c r="B41" s="42">
        <v>347</v>
      </c>
      <c r="C41" s="42"/>
      <c r="D41" s="43" t="s">
        <v>164</v>
      </c>
      <c r="E41" s="20"/>
      <c r="F41" s="48" t="s">
        <v>203</v>
      </c>
      <c r="G41" s="48"/>
      <c r="H41" s="43" t="s">
        <v>131</v>
      </c>
      <c r="I41" s="38"/>
      <c r="J41" s="38"/>
      <c r="K41" s="38"/>
      <c r="L41" s="38"/>
      <c r="O41" s="38"/>
      <c r="P41" s="38"/>
      <c r="Q41" s="20"/>
      <c r="R41" s="20"/>
      <c r="S41" s="20"/>
      <c r="T41" s="20"/>
    </row>
    <row r="42" spans="1:20" ht="12" customHeight="1">
      <c r="B42" s="42">
        <v>349</v>
      </c>
      <c r="C42" s="42"/>
      <c r="D42" s="43" t="s">
        <v>165</v>
      </c>
      <c r="E42" s="20"/>
      <c r="F42" s="48" t="s">
        <v>204</v>
      </c>
      <c r="G42" s="48"/>
      <c r="H42" s="43" t="s">
        <v>135</v>
      </c>
      <c r="I42" s="38"/>
      <c r="J42" s="38"/>
      <c r="K42" s="38"/>
      <c r="L42" s="38"/>
      <c r="M42" s="38"/>
      <c r="N42" s="38"/>
      <c r="O42" s="38"/>
      <c r="P42" s="38"/>
      <c r="Q42" s="20"/>
      <c r="R42" s="20"/>
      <c r="S42" s="20"/>
      <c r="T42" s="20"/>
    </row>
    <row r="43" spans="1:20" ht="12" customHeight="1">
      <c r="A43" s="15"/>
      <c r="F43" s="48">
        <v>397</v>
      </c>
      <c r="G43" s="48"/>
      <c r="H43" s="43" t="s">
        <v>132</v>
      </c>
    </row>
    <row r="44" spans="1:20" ht="12" customHeight="1">
      <c r="B44" s="2" t="s">
        <v>258</v>
      </c>
      <c r="C44" s="2"/>
      <c r="F44" s="48">
        <v>398</v>
      </c>
      <c r="G44" s="48"/>
      <c r="H44" s="43" t="s">
        <v>136</v>
      </c>
    </row>
    <row r="45" spans="1:20" ht="12" customHeight="1">
      <c r="B45" s="42">
        <v>351</v>
      </c>
      <c r="C45" s="42"/>
      <c r="D45" s="43" t="s">
        <v>120</v>
      </c>
      <c r="E45" s="20"/>
      <c r="F45" s="48">
        <v>399</v>
      </c>
      <c r="G45" s="48"/>
      <c r="H45" s="49" t="s">
        <v>205</v>
      </c>
      <c r="I45" s="40"/>
      <c r="J45" s="40"/>
      <c r="K45" s="40"/>
      <c r="L45" s="40"/>
      <c r="M45" s="40"/>
      <c r="N45" s="40"/>
      <c r="O45" s="40"/>
      <c r="P45" s="40"/>
      <c r="Q45" s="20"/>
      <c r="R45" s="20"/>
      <c r="S45" s="20"/>
      <c r="T45" s="20"/>
    </row>
    <row r="46" spans="1:20" ht="12" customHeight="1">
      <c r="B46" s="42">
        <v>352</v>
      </c>
      <c r="C46" s="42"/>
      <c r="D46" s="43" t="s">
        <v>166</v>
      </c>
      <c r="E46" s="20"/>
      <c r="I46" s="40"/>
      <c r="J46" s="40"/>
      <c r="K46" s="40"/>
      <c r="L46" s="40"/>
      <c r="M46" s="40"/>
      <c r="N46" s="40"/>
      <c r="O46" s="40"/>
      <c r="P46" s="40"/>
      <c r="Q46" s="20"/>
      <c r="R46" s="20"/>
      <c r="S46" s="20"/>
      <c r="T46" s="20"/>
    </row>
    <row r="47" spans="1:20" ht="12" customHeight="1">
      <c r="B47" s="42">
        <v>353</v>
      </c>
      <c r="C47" s="42"/>
      <c r="D47" s="43" t="s">
        <v>122</v>
      </c>
      <c r="E47" s="20"/>
      <c r="I47" s="40"/>
      <c r="J47" s="40"/>
      <c r="K47" s="40"/>
      <c r="L47" s="40"/>
      <c r="M47" s="40"/>
      <c r="N47" s="40"/>
      <c r="O47" s="40"/>
      <c r="P47" s="40"/>
      <c r="Q47" s="20"/>
      <c r="R47" s="20"/>
      <c r="S47" s="20"/>
      <c r="T47" s="20"/>
    </row>
    <row r="48" spans="1:20" ht="12" customHeight="1">
      <c r="B48" s="42">
        <v>354</v>
      </c>
      <c r="C48" s="42"/>
      <c r="D48" s="43" t="s">
        <v>124</v>
      </c>
      <c r="E48" s="20"/>
      <c r="I48" s="40"/>
      <c r="J48" s="40"/>
      <c r="K48" s="40"/>
      <c r="L48" s="40"/>
      <c r="M48" s="40"/>
      <c r="N48" s="40"/>
      <c r="O48" s="40"/>
      <c r="P48" s="40"/>
      <c r="Q48" s="20"/>
      <c r="R48" s="20"/>
      <c r="S48" s="20"/>
      <c r="T48" s="20"/>
    </row>
    <row r="49" spans="1:20" ht="12" customHeight="1">
      <c r="B49" s="42">
        <v>355</v>
      </c>
      <c r="C49" s="42"/>
      <c r="D49" s="43" t="s">
        <v>167</v>
      </c>
      <c r="E49" s="20"/>
      <c r="I49" s="40"/>
      <c r="J49" s="40"/>
      <c r="K49" s="40"/>
      <c r="L49" s="40"/>
      <c r="M49" s="40"/>
      <c r="N49" s="40"/>
      <c r="O49" s="40"/>
      <c r="P49" s="40"/>
      <c r="Q49" s="20"/>
      <c r="R49" s="20"/>
      <c r="S49" s="20"/>
      <c r="T49" s="20"/>
    </row>
    <row r="50" spans="1:20" ht="12" customHeight="1">
      <c r="B50" s="42" t="s">
        <v>169</v>
      </c>
      <c r="C50" s="42"/>
      <c r="D50" s="43" t="s">
        <v>168</v>
      </c>
    </row>
    <row r="51" spans="1:20" ht="15" customHeight="1">
      <c r="B51" s="42"/>
      <c r="C51" s="42"/>
      <c r="D51" s="43"/>
    </row>
    <row r="52" spans="1:20" ht="24" customHeight="1">
      <c r="A52" s="240" t="s">
        <v>263</v>
      </c>
      <c r="B52" s="241"/>
      <c r="C52" s="241"/>
      <c r="D52" s="241"/>
      <c r="E52" s="241"/>
      <c r="F52" s="241"/>
      <c r="G52" s="241"/>
      <c r="H52" s="241"/>
      <c r="I52" s="241"/>
    </row>
    <row r="53" spans="1:20" ht="12" customHeight="1">
      <c r="A53" s="52"/>
      <c r="B53" s="45"/>
      <c r="C53" s="45"/>
      <c r="D53" s="45"/>
      <c r="E53" s="45"/>
      <c r="F53" s="45"/>
      <c r="G53" s="45"/>
      <c r="H53" s="45"/>
      <c r="I53" s="45"/>
    </row>
    <row r="54" spans="1:20" ht="12" customHeight="1">
      <c r="A54" s="245" t="s">
        <v>207</v>
      </c>
      <c r="B54" s="244"/>
      <c r="C54" s="244"/>
      <c r="D54" s="244"/>
      <c r="E54" s="244"/>
    </row>
    <row r="55" spans="1:20" ht="12" customHeight="1">
      <c r="E55" s="20"/>
      <c r="I55" s="20"/>
      <c r="J55" s="20"/>
      <c r="K55" s="20"/>
      <c r="L55" s="32"/>
      <c r="M55" s="32"/>
      <c r="N55" s="32"/>
      <c r="O55" s="20"/>
      <c r="P55" s="20"/>
      <c r="Q55" s="20"/>
      <c r="R55" s="20"/>
      <c r="S55" s="20"/>
      <c r="T55" s="20"/>
    </row>
    <row r="56" spans="1:20" ht="12" customHeight="1">
      <c r="B56" s="112" t="s">
        <v>208</v>
      </c>
      <c r="C56" s="50"/>
      <c r="D56" s="43" t="s">
        <v>276</v>
      </c>
      <c r="E56" s="46"/>
      <c r="F56" s="50" t="s">
        <v>237</v>
      </c>
      <c r="G56" s="50"/>
      <c r="H56" s="43" t="s">
        <v>118</v>
      </c>
      <c r="I56" s="46"/>
      <c r="J56" s="46"/>
      <c r="K56" s="46"/>
      <c r="L56" s="32"/>
      <c r="M56" s="32"/>
      <c r="N56" s="32"/>
      <c r="O56" s="46"/>
      <c r="P56" s="46"/>
      <c r="Q56" s="46"/>
      <c r="R56" s="46"/>
      <c r="S56" s="46"/>
      <c r="T56" s="46"/>
    </row>
    <row r="57" spans="1:20" ht="12" customHeight="1">
      <c r="B57" s="112"/>
      <c r="C57" s="50"/>
      <c r="D57" s="43" t="s">
        <v>127</v>
      </c>
      <c r="E57" s="46"/>
      <c r="F57" s="50" t="s">
        <v>238</v>
      </c>
      <c r="G57" s="50"/>
      <c r="H57" s="43" t="s">
        <v>239</v>
      </c>
      <c r="I57" s="46"/>
      <c r="J57" s="46"/>
      <c r="K57" s="46"/>
      <c r="L57" s="32"/>
      <c r="M57" s="32"/>
      <c r="N57" s="32"/>
      <c r="O57" s="46"/>
      <c r="P57" s="46"/>
      <c r="Q57" s="46"/>
      <c r="R57" s="46"/>
      <c r="S57" s="46"/>
      <c r="T57" s="46"/>
    </row>
    <row r="58" spans="1:20" ht="12" customHeight="1">
      <c r="B58" s="112" t="s">
        <v>725</v>
      </c>
      <c r="C58" s="50"/>
      <c r="D58" s="43" t="s">
        <v>209</v>
      </c>
      <c r="E58" s="20"/>
      <c r="F58" s="50" t="s">
        <v>240</v>
      </c>
      <c r="G58" s="50"/>
      <c r="H58" s="43" t="s">
        <v>241</v>
      </c>
      <c r="I58" s="20"/>
      <c r="J58" s="20"/>
      <c r="K58" s="20"/>
      <c r="L58" s="32"/>
      <c r="M58" s="32"/>
      <c r="N58" s="32"/>
      <c r="O58" s="20"/>
      <c r="P58" s="20"/>
      <c r="Q58" s="20"/>
      <c r="R58" s="20"/>
      <c r="S58" s="20"/>
      <c r="T58" s="20"/>
    </row>
    <row r="59" spans="1:20" ht="12" customHeight="1">
      <c r="B59" s="112" t="s">
        <v>726</v>
      </c>
      <c r="C59" s="50"/>
      <c r="D59" s="43" t="s">
        <v>210</v>
      </c>
      <c r="E59" s="20"/>
      <c r="F59" s="50" t="s">
        <v>242</v>
      </c>
      <c r="G59" s="50"/>
      <c r="H59" s="43" t="s">
        <v>243</v>
      </c>
      <c r="I59" s="20"/>
      <c r="J59" s="20"/>
      <c r="K59" s="20"/>
      <c r="L59" s="32"/>
      <c r="M59" s="32"/>
      <c r="N59" s="32"/>
      <c r="O59" s="20"/>
      <c r="P59" s="20"/>
      <c r="Q59" s="20"/>
      <c r="R59" s="20"/>
      <c r="S59" s="20"/>
      <c r="T59" s="20"/>
    </row>
    <row r="60" spans="1:20" ht="12" customHeight="1">
      <c r="B60" s="112" t="s">
        <v>211</v>
      </c>
      <c r="C60" s="50"/>
      <c r="D60" s="43" t="s">
        <v>212</v>
      </c>
      <c r="E60" s="20"/>
      <c r="F60" s="50" t="s">
        <v>244</v>
      </c>
      <c r="G60" s="50"/>
      <c r="H60" s="43" t="s">
        <v>245</v>
      </c>
      <c r="I60" s="20"/>
      <c r="J60" s="20"/>
      <c r="K60" s="20"/>
      <c r="L60" s="32"/>
      <c r="M60" s="32"/>
      <c r="N60" s="32"/>
      <c r="O60" s="20"/>
      <c r="P60" s="20"/>
      <c r="Q60" s="20"/>
      <c r="R60" s="20"/>
      <c r="S60" s="20"/>
      <c r="T60" s="20"/>
    </row>
    <row r="61" spans="1:20" ht="12" customHeight="1">
      <c r="B61" s="112" t="s">
        <v>213</v>
      </c>
      <c r="C61" s="50"/>
      <c r="D61" s="43" t="s">
        <v>110</v>
      </c>
      <c r="E61" s="20"/>
      <c r="F61" s="50" t="s">
        <v>246</v>
      </c>
      <c r="G61" s="50"/>
      <c r="H61" s="43" t="s">
        <v>119</v>
      </c>
      <c r="I61" s="20"/>
      <c r="J61" s="20"/>
      <c r="K61" s="20"/>
      <c r="L61" s="32"/>
      <c r="M61" s="32"/>
      <c r="N61" s="32"/>
      <c r="O61" s="20"/>
      <c r="P61" s="20"/>
      <c r="Q61" s="20"/>
      <c r="R61" s="20"/>
      <c r="S61" s="20"/>
      <c r="T61" s="20"/>
    </row>
    <row r="62" spans="1:20" ht="12" customHeight="1">
      <c r="B62" s="112" t="s">
        <v>214</v>
      </c>
      <c r="C62" s="50"/>
      <c r="D62" s="43" t="s">
        <v>215</v>
      </c>
      <c r="E62" s="20"/>
      <c r="F62" s="50" t="s">
        <v>247</v>
      </c>
      <c r="G62" s="50"/>
      <c r="H62" s="43" t="s">
        <v>248</v>
      </c>
      <c r="I62" s="20"/>
      <c r="J62" s="20"/>
      <c r="K62" s="20"/>
      <c r="L62" s="32"/>
      <c r="M62" s="32"/>
      <c r="N62" s="32"/>
      <c r="O62" s="20"/>
      <c r="P62" s="20"/>
      <c r="Q62" s="20"/>
      <c r="R62" s="20"/>
      <c r="S62" s="20"/>
      <c r="T62" s="20"/>
    </row>
    <row r="63" spans="1:20" ht="12" customHeight="1">
      <c r="B63" s="112" t="s">
        <v>216</v>
      </c>
      <c r="C63" s="50"/>
      <c r="D63" s="43" t="s">
        <v>111</v>
      </c>
      <c r="F63" s="50" t="s">
        <v>249</v>
      </c>
      <c r="G63" s="50"/>
      <c r="H63" s="43" t="s">
        <v>250</v>
      </c>
    </row>
    <row r="64" spans="1:20" ht="12" customHeight="1">
      <c r="B64" s="112" t="s">
        <v>217</v>
      </c>
      <c r="C64" s="50"/>
      <c r="D64" s="43" t="s">
        <v>218</v>
      </c>
      <c r="F64" s="50" t="s">
        <v>251</v>
      </c>
      <c r="G64" s="50"/>
      <c r="H64" s="43" t="s">
        <v>252</v>
      </c>
    </row>
    <row r="65" spans="2:20" ht="12" customHeight="1">
      <c r="B65" s="112" t="s">
        <v>219</v>
      </c>
      <c r="C65" s="50"/>
      <c r="D65" s="43" t="s">
        <v>220</v>
      </c>
      <c r="E65" s="20"/>
      <c r="F65" s="50" t="s">
        <v>253</v>
      </c>
      <c r="G65" s="50"/>
      <c r="H65" s="43" t="s">
        <v>121</v>
      </c>
      <c r="I65" s="38"/>
      <c r="J65" s="38"/>
      <c r="K65" s="38"/>
      <c r="L65" s="38"/>
      <c r="M65" s="38"/>
      <c r="N65" s="38"/>
      <c r="O65" s="20"/>
      <c r="P65" s="20"/>
      <c r="Q65" s="20"/>
      <c r="R65" s="20"/>
      <c r="S65" s="20"/>
      <c r="T65" s="20"/>
    </row>
    <row r="66" spans="2:20" ht="12" customHeight="1">
      <c r="B66" s="112" t="s">
        <v>221</v>
      </c>
      <c r="C66" s="50"/>
      <c r="D66" s="43" t="s">
        <v>222</v>
      </c>
      <c r="E66" s="20"/>
      <c r="F66" s="50" t="s">
        <v>254</v>
      </c>
      <c r="G66" s="50"/>
      <c r="H66" s="43" t="s">
        <v>123</v>
      </c>
      <c r="I66" s="38"/>
      <c r="J66" s="38"/>
      <c r="K66" s="38"/>
      <c r="L66" s="38"/>
      <c r="M66" s="38"/>
      <c r="N66" s="38"/>
      <c r="O66" s="20"/>
      <c r="P66" s="20"/>
      <c r="Q66" s="20"/>
      <c r="R66" s="20"/>
      <c r="S66" s="20"/>
      <c r="T66" s="20"/>
    </row>
    <row r="67" spans="2:20" ht="12" customHeight="1">
      <c r="B67" s="112" t="s">
        <v>223</v>
      </c>
      <c r="C67" s="50"/>
      <c r="D67" s="43" t="s">
        <v>224</v>
      </c>
      <c r="E67" s="20"/>
      <c r="F67" s="50" t="s">
        <v>255</v>
      </c>
      <c r="G67" s="50"/>
      <c r="H67" s="43" t="s">
        <v>256</v>
      </c>
      <c r="I67" s="38"/>
      <c r="J67" s="38"/>
      <c r="K67" s="38"/>
      <c r="L67" s="38"/>
      <c r="M67" s="38"/>
      <c r="N67" s="38"/>
      <c r="O67" s="20"/>
      <c r="P67" s="20"/>
      <c r="Q67" s="20"/>
      <c r="R67" s="20"/>
      <c r="S67" s="20"/>
      <c r="T67" s="20"/>
    </row>
    <row r="68" spans="2:20" ht="12" customHeight="1">
      <c r="B68" s="112" t="s">
        <v>225</v>
      </c>
      <c r="C68" s="50"/>
      <c r="D68" s="43" t="s">
        <v>226</v>
      </c>
      <c r="E68" s="20"/>
      <c r="F68" s="50" t="s">
        <v>257</v>
      </c>
      <c r="G68" s="50"/>
      <c r="H68" s="43" t="s">
        <v>125</v>
      </c>
      <c r="I68" s="38"/>
      <c r="J68" s="38"/>
      <c r="K68" s="38"/>
      <c r="L68" s="38"/>
      <c r="M68" s="38"/>
      <c r="N68" s="38"/>
      <c r="O68" s="20"/>
      <c r="P68" s="20"/>
      <c r="Q68" s="20"/>
      <c r="R68" s="20"/>
      <c r="S68" s="20"/>
      <c r="T68" s="20"/>
    </row>
    <row r="69" spans="2:20" ht="12" customHeight="1">
      <c r="B69" s="112" t="s">
        <v>227</v>
      </c>
      <c r="C69" s="50"/>
      <c r="D69" s="43" t="s">
        <v>228</v>
      </c>
      <c r="E69" s="20"/>
      <c r="F69" s="50" t="s">
        <v>265</v>
      </c>
      <c r="G69" s="50"/>
      <c r="H69" s="43" t="s">
        <v>266</v>
      </c>
      <c r="I69" s="38"/>
      <c r="J69" s="38"/>
      <c r="K69" s="38"/>
      <c r="L69" s="38"/>
      <c r="M69" s="38"/>
      <c r="N69" s="38"/>
      <c r="O69" s="20"/>
      <c r="P69" s="20"/>
      <c r="Q69" s="20"/>
      <c r="R69" s="20"/>
      <c r="S69" s="20"/>
      <c r="T69" s="20"/>
    </row>
    <row r="70" spans="2:20" ht="12" customHeight="1">
      <c r="B70" s="112" t="s">
        <v>229</v>
      </c>
      <c r="C70" s="50"/>
      <c r="D70" s="43" t="s">
        <v>230</v>
      </c>
      <c r="E70" s="20"/>
      <c r="F70" s="50" t="s">
        <v>267</v>
      </c>
      <c r="G70" s="50"/>
      <c r="H70" s="43" t="s">
        <v>268</v>
      </c>
      <c r="I70" s="38"/>
      <c r="J70" s="38"/>
      <c r="K70" s="38"/>
      <c r="L70" s="38"/>
      <c r="M70" s="38"/>
      <c r="N70" s="38"/>
      <c r="O70" s="20"/>
      <c r="P70" s="20"/>
      <c r="Q70" s="20"/>
      <c r="R70" s="20"/>
      <c r="S70" s="20"/>
      <c r="T70" s="20"/>
    </row>
    <row r="71" spans="2:20" ht="12" customHeight="1">
      <c r="B71" s="112" t="s">
        <v>231</v>
      </c>
      <c r="C71" s="50"/>
      <c r="D71" s="43" t="s">
        <v>113</v>
      </c>
      <c r="E71" s="20"/>
      <c r="F71" s="50" t="s">
        <v>269</v>
      </c>
      <c r="G71" s="50"/>
      <c r="H71" s="49" t="s">
        <v>279</v>
      </c>
      <c r="I71" s="38"/>
      <c r="J71" s="38"/>
      <c r="K71" s="38"/>
      <c r="L71" s="38"/>
      <c r="M71" s="38"/>
      <c r="N71" s="38"/>
      <c r="O71" s="20"/>
      <c r="P71" s="20"/>
      <c r="Q71" s="20"/>
      <c r="R71" s="20"/>
      <c r="S71" s="20"/>
      <c r="T71" s="20"/>
    </row>
    <row r="72" spans="2:20" ht="12" customHeight="1">
      <c r="B72" s="112" t="s">
        <v>232</v>
      </c>
      <c r="C72" s="50"/>
      <c r="D72" s="49" t="s">
        <v>277</v>
      </c>
      <c r="E72" s="46"/>
      <c r="H72" s="49" t="s">
        <v>280</v>
      </c>
      <c r="I72" s="38"/>
      <c r="J72" s="38"/>
      <c r="K72" s="38"/>
      <c r="L72" s="38"/>
      <c r="M72" s="38"/>
      <c r="N72" s="38"/>
      <c r="O72" s="46"/>
      <c r="P72" s="46"/>
      <c r="Q72" s="46"/>
      <c r="R72" s="46"/>
      <c r="S72" s="46"/>
      <c r="T72" s="46"/>
    </row>
    <row r="73" spans="2:20" ht="12" customHeight="1">
      <c r="B73" s="112"/>
      <c r="C73" s="50"/>
      <c r="D73" s="43" t="s">
        <v>278</v>
      </c>
      <c r="E73" s="46"/>
      <c r="F73" s="50" t="s">
        <v>270</v>
      </c>
      <c r="G73" s="50"/>
      <c r="H73" s="43" t="s">
        <v>271</v>
      </c>
      <c r="I73" s="38"/>
      <c r="J73" s="38"/>
      <c r="K73" s="38"/>
      <c r="L73" s="38"/>
      <c r="M73" s="38"/>
      <c r="N73" s="38"/>
      <c r="O73" s="46"/>
      <c r="P73" s="46"/>
      <c r="Q73" s="46"/>
      <c r="R73" s="46"/>
      <c r="S73" s="46"/>
      <c r="T73" s="46"/>
    </row>
    <row r="74" spans="2:20" ht="12" customHeight="1">
      <c r="B74" s="112" t="s">
        <v>233</v>
      </c>
      <c r="C74" s="50"/>
      <c r="D74" s="43" t="s">
        <v>116</v>
      </c>
      <c r="E74" s="46"/>
      <c r="F74" s="50" t="s">
        <v>272</v>
      </c>
      <c r="G74" s="50"/>
      <c r="H74" s="43" t="s">
        <v>273</v>
      </c>
      <c r="I74" s="38"/>
      <c r="J74" s="38"/>
      <c r="K74" s="38"/>
      <c r="L74" s="38"/>
      <c r="M74" s="38"/>
      <c r="N74" s="38"/>
      <c r="O74" s="46"/>
      <c r="P74" s="46"/>
      <c r="Q74" s="46"/>
      <c r="R74" s="46"/>
      <c r="S74" s="46"/>
      <c r="T74" s="46"/>
    </row>
    <row r="75" spans="2:20" ht="12" customHeight="1">
      <c r="B75" s="112" t="s">
        <v>234</v>
      </c>
      <c r="C75" s="50"/>
      <c r="D75" s="43" t="s">
        <v>117</v>
      </c>
      <c r="E75" s="46"/>
      <c r="F75" s="50" t="s">
        <v>274</v>
      </c>
      <c r="G75" s="50"/>
      <c r="H75" s="43" t="s">
        <v>275</v>
      </c>
      <c r="I75" s="38"/>
      <c r="J75" s="38"/>
      <c r="K75" s="38"/>
      <c r="L75" s="38"/>
      <c r="M75" s="38"/>
      <c r="N75" s="38"/>
      <c r="O75" s="46"/>
      <c r="P75" s="46"/>
      <c r="Q75" s="46"/>
      <c r="R75" s="46"/>
      <c r="S75" s="46"/>
      <c r="T75" s="46"/>
    </row>
    <row r="76" spans="2:20" ht="12" customHeight="1">
      <c r="B76" s="112" t="s">
        <v>235</v>
      </c>
      <c r="C76" s="50"/>
      <c r="D76" s="43" t="s">
        <v>236</v>
      </c>
      <c r="E76" s="46"/>
      <c r="I76" s="38"/>
      <c r="J76" s="38"/>
      <c r="K76" s="38"/>
      <c r="L76" s="38"/>
      <c r="M76" s="38"/>
      <c r="N76" s="38"/>
      <c r="O76" s="46"/>
      <c r="P76" s="46"/>
      <c r="Q76" s="46"/>
      <c r="R76" s="46"/>
      <c r="S76" s="46"/>
      <c r="T76" s="46"/>
    </row>
    <row r="77" spans="2:20" ht="12" customHeight="1">
      <c r="E77" s="46"/>
      <c r="F77" s="46"/>
      <c r="G77" s="46"/>
      <c r="H77" s="43"/>
      <c r="I77" s="38"/>
      <c r="J77" s="38"/>
      <c r="K77" s="38"/>
      <c r="L77" s="38"/>
      <c r="M77" s="38"/>
      <c r="N77" s="38"/>
      <c r="O77" s="46"/>
      <c r="P77" s="46"/>
      <c r="Q77" s="46"/>
      <c r="R77" s="46"/>
      <c r="S77" s="46"/>
      <c r="T77" s="46"/>
    </row>
    <row r="78" spans="2:20" ht="12" customHeight="1">
      <c r="E78" s="46"/>
      <c r="F78" s="46"/>
      <c r="G78" s="46"/>
      <c r="H78" s="43"/>
      <c r="I78" s="38"/>
      <c r="J78" s="38"/>
      <c r="K78" s="38"/>
      <c r="L78" s="38"/>
      <c r="M78" s="38"/>
      <c r="N78" s="38"/>
      <c r="O78" s="46"/>
      <c r="P78" s="46"/>
      <c r="Q78" s="46"/>
      <c r="R78" s="46"/>
      <c r="S78" s="46"/>
      <c r="T78" s="46"/>
    </row>
    <row r="79" spans="2:20" ht="12" customHeight="1">
      <c r="E79" s="46"/>
      <c r="F79" s="46"/>
      <c r="G79" s="46"/>
      <c r="H79" s="43"/>
      <c r="I79" s="38"/>
      <c r="J79" s="38"/>
      <c r="K79" s="38"/>
      <c r="L79" s="38"/>
      <c r="M79" s="38"/>
      <c r="N79" s="38"/>
      <c r="O79" s="46"/>
      <c r="P79" s="46"/>
      <c r="Q79" s="46"/>
      <c r="R79" s="46"/>
      <c r="S79" s="46"/>
      <c r="T79" s="46"/>
    </row>
    <row r="80" spans="2:20" ht="12" customHeight="1">
      <c r="E80" s="46"/>
      <c r="F80" s="46"/>
      <c r="G80" s="46"/>
      <c r="H80" s="43"/>
      <c r="I80" s="38"/>
      <c r="J80" s="38"/>
      <c r="K80" s="38"/>
      <c r="L80" s="38"/>
      <c r="M80" s="38"/>
      <c r="N80" s="38"/>
      <c r="O80" s="46"/>
      <c r="P80" s="46"/>
      <c r="Q80" s="46"/>
      <c r="R80" s="46"/>
      <c r="S80" s="46"/>
      <c r="T80" s="46"/>
    </row>
    <row r="81" spans="1:20" ht="12" customHeight="1">
      <c r="E81" s="46"/>
      <c r="F81" s="46"/>
      <c r="G81" s="46"/>
      <c r="H81" s="43"/>
      <c r="I81" s="38"/>
      <c r="J81" s="38"/>
      <c r="K81" s="38"/>
      <c r="L81" s="38"/>
      <c r="M81" s="38"/>
      <c r="N81" s="38"/>
      <c r="O81" s="46"/>
      <c r="P81" s="46"/>
      <c r="Q81" s="46"/>
      <c r="R81" s="46"/>
      <c r="S81" s="46"/>
      <c r="T81" s="46"/>
    </row>
    <row r="82" spans="1:20" ht="12" customHeight="1">
      <c r="E82" s="46"/>
      <c r="F82" s="46"/>
      <c r="G82" s="46"/>
      <c r="H82" s="43"/>
      <c r="I82" s="38"/>
      <c r="J82" s="38"/>
      <c r="K82" s="38"/>
      <c r="L82" s="38"/>
      <c r="M82" s="38"/>
      <c r="N82" s="38"/>
      <c r="O82" s="46"/>
      <c r="P82" s="46"/>
      <c r="Q82" s="46"/>
      <c r="R82" s="46"/>
      <c r="S82" s="46"/>
      <c r="T82" s="46"/>
    </row>
    <row r="83" spans="1:20" ht="12" customHeight="1">
      <c r="E83" s="46"/>
      <c r="F83" s="46"/>
      <c r="G83" s="46"/>
      <c r="H83" s="43"/>
      <c r="I83" s="38"/>
      <c r="J83" s="38"/>
      <c r="K83" s="38"/>
      <c r="L83" s="38"/>
      <c r="M83" s="38"/>
      <c r="N83" s="38"/>
      <c r="O83" s="46"/>
      <c r="P83" s="46"/>
      <c r="Q83" s="46"/>
      <c r="R83" s="46"/>
      <c r="S83" s="46"/>
      <c r="T83" s="46"/>
    </row>
    <row r="84" spans="1:20" ht="12" customHeight="1">
      <c r="E84" s="46"/>
      <c r="F84" s="46"/>
      <c r="G84" s="46"/>
      <c r="H84" s="43"/>
      <c r="I84" s="38"/>
      <c r="J84" s="38"/>
      <c r="K84" s="38"/>
      <c r="L84" s="38"/>
      <c r="M84" s="38"/>
      <c r="N84" s="38"/>
      <c r="O84" s="46"/>
      <c r="P84" s="46"/>
      <c r="Q84" s="46"/>
      <c r="R84" s="46"/>
      <c r="S84" s="46"/>
      <c r="T84" s="46"/>
    </row>
    <row r="85" spans="1:20" ht="12" customHeight="1"/>
    <row r="86" spans="1:20" ht="12" customHeight="1"/>
    <row r="87" spans="1:20" ht="12" customHeight="1">
      <c r="E87" s="20"/>
      <c r="F87" s="20"/>
      <c r="G87" s="46"/>
      <c r="H87" s="43"/>
      <c r="I87" s="20"/>
      <c r="J87" s="20"/>
      <c r="K87" s="20"/>
      <c r="L87" s="20"/>
      <c r="M87" s="20"/>
      <c r="N87" s="20"/>
      <c r="O87" s="20"/>
      <c r="P87" s="20"/>
      <c r="Q87" s="20"/>
      <c r="R87" s="20"/>
      <c r="S87" s="20"/>
      <c r="T87" s="20"/>
    </row>
    <row r="88" spans="1:20" ht="12" customHeight="1">
      <c r="E88" s="20"/>
      <c r="F88" s="20"/>
      <c r="G88" s="46"/>
      <c r="H88" s="43"/>
      <c r="I88" s="20"/>
      <c r="J88" s="20"/>
      <c r="K88" s="20"/>
      <c r="L88" s="20"/>
      <c r="M88" s="20"/>
      <c r="N88" s="20"/>
      <c r="O88" s="20"/>
      <c r="P88" s="20"/>
      <c r="Q88" s="20"/>
      <c r="R88" s="20"/>
      <c r="S88" s="20"/>
      <c r="T88" s="20"/>
    </row>
    <row r="89" spans="1:20" ht="12" customHeight="1">
      <c r="E89" s="20"/>
      <c r="F89" s="20"/>
      <c r="G89" s="46"/>
      <c r="H89" s="43"/>
      <c r="I89" s="20"/>
      <c r="J89" s="20"/>
      <c r="K89" s="20"/>
      <c r="L89" s="20"/>
      <c r="M89" s="20"/>
      <c r="N89" s="20"/>
      <c r="O89" s="20"/>
      <c r="P89" s="20"/>
      <c r="Q89" s="20"/>
      <c r="R89" s="20"/>
      <c r="S89" s="20"/>
      <c r="T89" s="20"/>
    </row>
    <row r="90" spans="1:20" ht="12" customHeight="1">
      <c r="E90" s="20"/>
      <c r="F90" s="20"/>
      <c r="G90" s="46"/>
      <c r="H90" s="43"/>
      <c r="I90" s="20"/>
      <c r="J90" s="20"/>
      <c r="K90" s="20"/>
      <c r="L90" s="20"/>
      <c r="M90" s="20"/>
      <c r="N90" s="20"/>
      <c r="O90" s="20"/>
      <c r="P90" s="20"/>
      <c r="Q90" s="20"/>
      <c r="R90" s="20"/>
      <c r="S90" s="20"/>
      <c r="T90" s="20"/>
    </row>
    <row r="91" spans="1:20" ht="12" customHeight="1">
      <c r="E91" s="20"/>
      <c r="F91" s="20"/>
      <c r="G91" s="46"/>
      <c r="H91" s="43"/>
      <c r="I91" s="20"/>
      <c r="J91" s="20"/>
      <c r="K91" s="20"/>
      <c r="L91" s="20"/>
      <c r="M91" s="20"/>
      <c r="N91" s="20"/>
      <c r="O91" s="20"/>
      <c r="P91" s="20"/>
      <c r="Q91" s="20"/>
      <c r="R91" s="20"/>
      <c r="S91" s="20"/>
      <c r="T91" s="20"/>
    </row>
    <row r="92" spans="1:20" ht="12" customHeight="1">
      <c r="A92" s="38"/>
      <c r="B92" s="38"/>
      <c r="C92" s="38"/>
      <c r="E92" s="46"/>
      <c r="F92" s="46"/>
      <c r="G92" s="46"/>
      <c r="H92" s="43"/>
      <c r="I92" s="46"/>
      <c r="J92" s="46"/>
      <c r="K92" s="46"/>
      <c r="L92" s="46"/>
      <c r="M92" s="46"/>
      <c r="N92" s="46"/>
      <c r="O92" s="46"/>
      <c r="P92" s="46"/>
      <c r="Q92" s="46"/>
      <c r="R92" s="46"/>
      <c r="S92" s="46"/>
      <c r="T92" s="46"/>
    </row>
    <row r="93" spans="1:20" ht="12" customHeight="1">
      <c r="A93" s="38"/>
      <c r="B93" s="38"/>
      <c r="C93" s="38"/>
      <c r="E93" s="20"/>
      <c r="F93" s="20"/>
      <c r="G93" s="46"/>
      <c r="H93" s="43"/>
      <c r="I93" s="20"/>
      <c r="J93" s="20"/>
      <c r="K93" s="20"/>
      <c r="L93" s="20"/>
      <c r="M93" s="20"/>
      <c r="N93" s="20"/>
      <c r="O93" s="20"/>
      <c r="P93" s="20"/>
      <c r="Q93" s="20"/>
      <c r="R93" s="20"/>
      <c r="S93" s="20"/>
      <c r="T93" s="20"/>
    </row>
    <row r="94" spans="1:20" ht="12" customHeight="1">
      <c r="E94" s="20"/>
      <c r="F94" s="20"/>
      <c r="G94" s="46"/>
      <c r="H94" s="43"/>
      <c r="I94" s="20"/>
      <c r="J94" s="20"/>
      <c r="K94" s="20"/>
      <c r="L94" s="20"/>
      <c r="M94" s="20"/>
      <c r="N94" s="20"/>
      <c r="O94" s="20"/>
      <c r="P94" s="20"/>
      <c r="Q94" s="20"/>
      <c r="R94" s="20"/>
      <c r="S94" s="20"/>
      <c r="T94" s="20"/>
    </row>
    <row r="95" spans="1:20" ht="12" customHeight="1">
      <c r="A95" s="15"/>
    </row>
    <row r="96" spans="1:20" ht="12" customHeight="1">
      <c r="A96" s="2"/>
    </row>
    <row r="97" spans="1:19">
      <c r="A97" s="22" t="s">
        <v>66</v>
      </c>
    </row>
    <row r="98" spans="1:19" ht="15.75">
      <c r="A98" s="35"/>
    </row>
    <row r="99" spans="1:19">
      <c r="A99" s="36"/>
    </row>
    <row r="100" spans="1:19" ht="5.65" customHeight="1">
      <c r="A100" s="41"/>
      <c r="B100" s="19"/>
      <c r="C100" s="19"/>
      <c r="D100" s="44"/>
      <c r="E100" s="19"/>
      <c r="F100" s="19"/>
      <c r="G100" s="19"/>
      <c r="H100" s="44"/>
      <c r="I100" s="19"/>
      <c r="J100" s="19"/>
      <c r="K100" s="19"/>
      <c r="L100" s="19"/>
      <c r="M100" s="19"/>
      <c r="N100" s="19"/>
      <c r="O100" s="19"/>
      <c r="P100" s="19"/>
      <c r="Q100" s="19"/>
      <c r="R100" s="19"/>
      <c r="S100" s="19"/>
    </row>
  </sheetData>
  <sheetProtection algorithmName="SHA-512" hashValue="/oCAW+f4GHYwBBjZJKYBfXs9EckZIjwMrEICFCvdDRnYbkMw61PbaxmMXntLf57Thl1gNP1k7LSIOaUHZ7WMiw==" saltValue="H/lCRKiv8JxKGTi3QdaB/w==" spinCount="100000" sheet="1" selectLockedCells="1"/>
  <mergeCells count="3">
    <mergeCell ref="A2:I2"/>
    <mergeCell ref="A52:I52"/>
    <mergeCell ref="A54:E54"/>
  </mergeCells>
  <pageMargins left="0.70866141732283472" right="0.70866141732283472" top="0.74803149606299213" bottom="0.74803149606299213" header="0.31496062992125984" footer="0.31496062992125984"/>
  <pageSetup paperSize="9" scale="81" orientation="portrait" r:id="rId1"/>
  <headerFooter>
    <oddHeader>&amp;L(vorläufiges Muster für neue RBBau 01.10.2022)&amp;RMuster 7
- 12/22 -</oddHeader>
    <oddFooter>&amp;L&amp;"Univers CE,Standard"&amp;8Stand: DIN 276_2018-12; DIN 277_2021-08; DIN 18960_2020-11&amp;R&amp;A/10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3"/>
  <sheetViews>
    <sheetView zoomScaleNormal="100" zoomScaleSheetLayoutView="100" workbookViewId="0">
      <selection activeCell="J15" sqref="J15"/>
    </sheetView>
  </sheetViews>
  <sheetFormatPr baseColWidth="10" defaultColWidth="9.28515625" defaultRowHeight="14.25"/>
  <cols>
    <col min="1" max="1" width="3.5703125" style="16" customWidth="1"/>
    <col min="2" max="2" width="6.7109375" style="16" customWidth="1"/>
    <col min="3" max="3" width="2.28515625" style="16" customWidth="1"/>
    <col min="4" max="4" width="6.7109375" style="16" customWidth="1"/>
    <col min="5" max="5" width="2.28515625" style="16" customWidth="1"/>
    <col min="6" max="6" width="28.5703125" style="16" customWidth="1"/>
    <col min="7" max="7" width="6.7109375" style="16" customWidth="1"/>
    <col min="8" max="8" width="2.28515625" style="16" customWidth="1"/>
    <col min="9" max="9" width="6.7109375" style="16" customWidth="1"/>
    <col min="10" max="10" width="2.28515625" style="16" customWidth="1"/>
    <col min="11" max="11" width="29.42578125" style="16" customWidth="1"/>
    <col min="12" max="12" width="10.7109375" style="16" customWidth="1"/>
    <col min="13" max="13" width="9.42578125" style="16" customWidth="1"/>
    <col min="14" max="14" width="6" style="16" customWidth="1"/>
    <col min="15" max="15" width="5" style="16" customWidth="1"/>
    <col min="16" max="16" width="26.42578125" style="16" customWidth="1"/>
    <col min="17" max="17" width="9.28515625" style="16" customWidth="1"/>
    <col min="18" max="19" width="17.28515625" style="16" customWidth="1"/>
    <col min="20" max="20" width="25.7109375" style="16" customWidth="1"/>
    <col min="21" max="21" width="23.5703125" style="16" customWidth="1"/>
    <col min="22" max="22" width="8.42578125" style="16" customWidth="1"/>
    <col min="23" max="16384" width="9.28515625" style="16"/>
  </cols>
  <sheetData>
    <row r="1" spans="1:22">
      <c r="A1" s="27" t="s">
        <v>67</v>
      </c>
      <c r="K1" s="26" t="s">
        <v>281</v>
      </c>
    </row>
    <row r="2" spans="1:22" ht="13.5" customHeight="1">
      <c r="A2" s="15"/>
    </row>
    <row r="3" spans="1:22" ht="14.65" customHeight="1">
      <c r="A3" s="1" t="s">
        <v>1</v>
      </c>
    </row>
    <row r="4" spans="1:22">
      <c r="A4" s="15" t="s">
        <v>66</v>
      </c>
    </row>
    <row r="5" spans="1:22">
      <c r="B5" s="15" t="s">
        <v>282</v>
      </c>
      <c r="C5" s="15"/>
      <c r="D5" s="15"/>
      <c r="G5" s="2"/>
      <c r="H5" s="2"/>
    </row>
    <row r="6" spans="1:22" ht="12" customHeight="1">
      <c r="B6" s="48" t="s">
        <v>284</v>
      </c>
      <c r="C6" s="42"/>
      <c r="D6" s="37" t="s">
        <v>283</v>
      </c>
      <c r="F6" s="31"/>
      <c r="G6" s="62">
        <v>432</v>
      </c>
      <c r="H6" s="42"/>
      <c r="I6" s="64" t="s">
        <v>328</v>
      </c>
      <c r="J6" s="43"/>
      <c r="K6" s="38"/>
    </row>
    <row r="7" spans="1:22" ht="12" customHeight="1">
      <c r="B7" s="48"/>
      <c r="C7" s="54"/>
      <c r="D7" s="54">
        <v>4111</v>
      </c>
      <c r="F7" s="53" t="s">
        <v>2</v>
      </c>
      <c r="G7" s="42"/>
      <c r="H7" s="42"/>
      <c r="I7" s="54">
        <v>4321</v>
      </c>
      <c r="K7" s="66" t="s">
        <v>336</v>
      </c>
    </row>
    <row r="8" spans="1:22" ht="12" customHeight="1">
      <c r="B8" s="48"/>
      <c r="C8" s="54"/>
      <c r="D8" s="54">
        <v>4112</v>
      </c>
      <c r="F8" s="53" t="s">
        <v>4</v>
      </c>
      <c r="G8" s="42"/>
      <c r="H8" s="42"/>
      <c r="I8" s="54">
        <v>4322</v>
      </c>
      <c r="J8" s="62"/>
      <c r="K8" s="66" t="s">
        <v>3</v>
      </c>
      <c r="L8" s="66"/>
      <c r="M8" s="66"/>
      <c r="N8" s="66"/>
      <c r="O8" s="66"/>
    </row>
    <row r="9" spans="1:22" ht="12" customHeight="1">
      <c r="B9" s="48"/>
      <c r="C9" s="54"/>
      <c r="D9" s="54">
        <v>4113</v>
      </c>
      <c r="F9" s="54" t="s">
        <v>287</v>
      </c>
      <c r="G9" s="42"/>
      <c r="H9" s="42"/>
      <c r="I9" s="54">
        <v>4323</v>
      </c>
      <c r="J9" s="62"/>
      <c r="K9" s="66" t="s">
        <v>5</v>
      </c>
      <c r="L9" s="66"/>
      <c r="M9" s="66"/>
      <c r="N9" s="66"/>
      <c r="O9" s="66"/>
    </row>
    <row r="10" spans="1:22" ht="12" customHeight="1">
      <c r="B10" s="48"/>
      <c r="C10" s="54"/>
      <c r="D10" s="54">
        <v>4114</v>
      </c>
      <c r="F10" s="53" t="s">
        <v>7</v>
      </c>
      <c r="G10" s="42"/>
      <c r="H10" s="42"/>
      <c r="I10" s="54">
        <v>4324</v>
      </c>
      <c r="J10" s="62"/>
      <c r="K10" s="66" t="s">
        <v>6</v>
      </c>
      <c r="L10" s="66"/>
      <c r="M10" s="66"/>
      <c r="N10" s="66"/>
      <c r="O10" s="66"/>
    </row>
    <row r="11" spans="1:22" ht="12" customHeight="1">
      <c r="B11" s="48"/>
      <c r="C11" s="54"/>
      <c r="D11" s="54">
        <v>4115</v>
      </c>
      <c r="F11" s="53" t="s">
        <v>8</v>
      </c>
      <c r="G11" s="42"/>
      <c r="H11" s="42"/>
      <c r="I11" s="54">
        <v>4325</v>
      </c>
      <c r="J11" s="43"/>
      <c r="K11" s="66" t="s">
        <v>333</v>
      </c>
    </row>
    <row r="12" spans="1:22" ht="12" customHeight="1">
      <c r="B12" s="48"/>
      <c r="C12" s="54"/>
      <c r="D12" s="54">
        <v>4119</v>
      </c>
      <c r="F12" s="53" t="s">
        <v>288</v>
      </c>
      <c r="G12" s="42"/>
      <c r="H12" s="42"/>
      <c r="I12" s="54">
        <v>4326</v>
      </c>
      <c r="J12" s="43"/>
      <c r="K12" s="66" t="s">
        <v>334</v>
      </c>
    </row>
    <row r="13" spans="1:22" ht="12" customHeight="1">
      <c r="B13" s="48" t="s">
        <v>285</v>
      </c>
      <c r="C13" s="42"/>
      <c r="D13" s="55" t="s">
        <v>289</v>
      </c>
      <c r="E13" s="43"/>
      <c r="F13" s="46"/>
      <c r="I13" s="54">
        <v>4329</v>
      </c>
      <c r="J13" s="43"/>
      <c r="K13" s="53" t="s">
        <v>337</v>
      </c>
      <c r="L13" s="38"/>
      <c r="M13" s="38"/>
      <c r="N13" s="38"/>
      <c r="Q13" s="46"/>
      <c r="R13" s="46"/>
      <c r="S13" s="46"/>
      <c r="T13" s="46"/>
      <c r="U13" s="46"/>
      <c r="V13" s="46"/>
    </row>
    <row r="14" spans="1:22" ht="12" customHeight="1">
      <c r="B14" s="48"/>
      <c r="C14" s="42"/>
      <c r="D14" s="53">
        <v>4121</v>
      </c>
      <c r="E14" s="43"/>
      <c r="F14" s="53" t="s">
        <v>9</v>
      </c>
      <c r="G14" s="62">
        <v>433</v>
      </c>
      <c r="H14" s="42"/>
      <c r="I14" s="64" t="s">
        <v>329</v>
      </c>
      <c r="J14" s="43"/>
      <c r="K14" s="38"/>
      <c r="L14" s="38"/>
      <c r="M14" s="38"/>
      <c r="N14" s="38"/>
      <c r="Q14" s="46"/>
      <c r="R14" s="46"/>
      <c r="S14" s="46"/>
      <c r="T14" s="46"/>
      <c r="U14" s="46"/>
      <c r="V14" s="46"/>
    </row>
    <row r="15" spans="1:22" ht="12" customHeight="1">
      <c r="B15" s="48"/>
      <c r="C15" s="42"/>
      <c r="D15" s="53">
        <v>4122</v>
      </c>
      <c r="E15" s="43"/>
      <c r="F15" s="53" t="s">
        <v>10</v>
      </c>
      <c r="I15" s="54">
        <v>4331</v>
      </c>
      <c r="J15" s="43"/>
      <c r="K15" s="66" t="s">
        <v>336</v>
      </c>
      <c r="L15" s="54"/>
      <c r="M15" s="43"/>
      <c r="N15" s="53"/>
      <c r="O15" s="54"/>
      <c r="Q15" s="46"/>
      <c r="R15" s="46"/>
      <c r="S15" s="46"/>
      <c r="T15" s="46"/>
      <c r="U15" s="46"/>
      <c r="V15" s="46"/>
    </row>
    <row r="16" spans="1:22" ht="12" customHeight="1">
      <c r="B16" s="48"/>
      <c r="C16" s="42"/>
      <c r="D16" s="53">
        <v>4123</v>
      </c>
      <c r="E16" s="43"/>
      <c r="F16" s="53" t="s">
        <v>11</v>
      </c>
      <c r="I16" s="54">
        <v>4332</v>
      </c>
      <c r="J16" s="43"/>
      <c r="K16" s="53" t="s">
        <v>3</v>
      </c>
      <c r="L16" s="54"/>
      <c r="M16" s="43"/>
      <c r="N16" s="53"/>
      <c r="O16" s="54"/>
      <c r="Q16" s="46"/>
      <c r="R16" s="46"/>
      <c r="S16" s="46"/>
      <c r="T16" s="46"/>
      <c r="U16" s="46"/>
      <c r="V16" s="46"/>
    </row>
    <row r="17" spans="2:22" ht="12" customHeight="1">
      <c r="B17" s="48"/>
      <c r="C17" s="42"/>
      <c r="D17" s="53">
        <v>4124</v>
      </c>
      <c r="E17" s="43"/>
      <c r="F17" s="53" t="s">
        <v>12</v>
      </c>
      <c r="I17" s="54">
        <v>4333</v>
      </c>
      <c r="J17" s="43"/>
      <c r="K17" s="53" t="s">
        <v>5</v>
      </c>
      <c r="L17" s="54"/>
      <c r="M17" s="43"/>
      <c r="N17" s="53"/>
      <c r="O17" s="54"/>
      <c r="Q17" s="46"/>
      <c r="R17" s="46"/>
      <c r="S17" s="46"/>
      <c r="T17" s="46"/>
      <c r="U17" s="46"/>
      <c r="V17" s="46"/>
    </row>
    <row r="18" spans="2:22" ht="12" customHeight="1">
      <c r="B18" s="48"/>
      <c r="C18" s="42"/>
      <c r="D18" s="53">
        <v>4125</v>
      </c>
      <c r="E18" s="43"/>
      <c r="F18" s="53" t="s">
        <v>14</v>
      </c>
      <c r="G18" s="42"/>
      <c r="H18" s="42"/>
      <c r="I18" s="54">
        <v>4334</v>
      </c>
      <c r="J18" s="43"/>
      <c r="K18" s="53" t="s">
        <v>6</v>
      </c>
      <c r="L18" s="54"/>
      <c r="M18" s="43"/>
      <c r="N18" s="53"/>
      <c r="O18" s="54"/>
      <c r="Q18" s="46"/>
      <c r="R18" s="46"/>
      <c r="S18" s="46"/>
      <c r="T18" s="46"/>
      <c r="U18" s="46"/>
      <c r="V18" s="46"/>
    </row>
    <row r="19" spans="2:22" ht="12" customHeight="1">
      <c r="C19" s="42"/>
      <c r="D19" s="53">
        <v>4126</v>
      </c>
      <c r="E19" s="43"/>
      <c r="F19" s="53" t="s">
        <v>16</v>
      </c>
      <c r="G19" s="42"/>
      <c r="H19" s="42"/>
      <c r="I19" s="54">
        <v>4335</v>
      </c>
      <c r="J19" s="43"/>
      <c r="K19" s="53" t="s">
        <v>13</v>
      </c>
      <c r="L19" s="54"/>
      <c r="M19" s="43"/>
      <c r="N19" s="53"/>
      <c r="O19" s="54"/>
      <c r="Q19" s="46"/>
      <c r="R19" s="46"/>
      <c r="S19" s="46"/>
      <c r="T19" s="46"/>
      <c r="U19" s="46"/>
      <c r="V19" s="46"/>
    </row>
    <row r="20" spans="2:22" ht="12" customHeight="1">
      <c r="C20" s="42"/>
      <c r="D20" s="53">
        <v>4127</v>
      </c>
      <c r="E20" s="43"/>
      <c r="F20" s="53" t="s">
        <v>290</v>
      </c>
      <c r="G20" s="42"/>
      <c r="H20" s="42"/>
      <c r="I20" s="54">
        <v>4336</v>
      </c>
      <c r="J20" s="43"/>
      <c r="K20" s="53" t="s">
        <v>15</v>
      </c>
      <c r="L20" s="54"/>
      <c r="M20" s="43"/>
      <c r="N20" s="53"/>
      <c r="O20" s="54"/>
      <c r="Q20" s="46"/>
      <c r="R20" s="46"/>
      <c r="S20" s="46"/>
      <c r="T20" s="46"/>
      <c r="U20" s="46"/>
      <c r="V20" s="46"/>
    </row>
    <row r="21" spans="2:22" ht="12" customHeight="1">
      <c r="B21" s="48"/>
      <c r="C21" s="42"/>
      <c r="D21" s="53">
        <v>4128</v>
      </c>
      <c r="E21" s="43"/>
      <c r="F21" s="53" t="s">
        <v>291</v>
      </c>
      <c r="G21" s="42"/>
      <c r="H21" s="42"/>
      <c r="I21" s="54">
        <v>4339</v>
      </c>
      <c r="J21" s="43"/>
      <c r="K21" s="53" t="s">
        <v>338</v>
      </c>
      <c r="L21" s="54"/>
      <c r="M21" s="43"/>
      <c r="N21" s="53"/>
      <c r="O21" s="54"/>
      <c r="Q21" s="46"/>
      <c r="R21" s="46"/>
      <c r="S21" s="46"/>
      <c r="T21" s="46"/>
      <c r="U21" s="46"/>
      <c r="V21" s="46"/>
    </row>
    <row r="22" spans="2:22" ht="12" customHeight="1">
      <c r="B22" s="48" t="s">
        <v>286</v>
      </c>
      <c r="C22" s="42"/>
      <c r="D22" s="55" t="s">
        <v>292</v>
      </c>
      <c r="E22" s="43"/>
      <c r="F22" s="53"/>
      <c r="G22" s="62">
        <v>434</v>
      </c>
      <c r="H22" s="42"/>
      <c r="I22" s="64" t="s">
        <v>330</v>
      </c>
      <c r="J22" s="43"/>
      <c r="K22" s="38"/>
      <c r="L22" s="38"/>
      <c r="M22" s="38"/>
      <c r="N22" s="38"/>
      <c r="Q22" s="46"/>
      <c r="R22" s="46"/>
      <c r="S22" s="46"/>
      <c r="T22" s="46"/>
      <c r="U22" s="46"/>
      <c r="V22" s="46"/>
    </row>
    <row r="23" spans="2:22" ht="12" customHeight="1">
      <c r="B23" s="48"/>
      <c r="C23" s="42"/>
      <c r="D23" s="53">
        <v>4131</v>
      </c>
      <c r="E23" s="43"/>
      <c r="F23" s="2" t="s">
        <v>294</v>
      </c>
      <c r="I23" s="54">
        <v>4341</v>
      </c>
      <c r="J23" s="43"/>
      <c r="K23" s="53" t="s">
        <v>339</v>
      </c>
      <c r="L23" s="38"/>
      <c r="M23" s="38"/>
      <c r="N23" s="38"/>
      <c r="Q23" s="46"/>
      <c r="R23" s="46"/>
      <c r="S23" s="46"/>
      <c r="T23" s="46"/>
      <c r="U23" s="46"/>
      <c r="V23" s="46"/>
    </row>
    <row r="24" spans="2:22" ht="12" customHeight="1">
      <c r="B24" s="48"/>
      <c r="C24" s="42"/>
      <c r="D24" s="53">
        <v>4132</v>
      </c>
      <c r="E24" s="43"/>
      <c r="F24" s="2" t="s">
        <v>295</v>
      </c>
      <c r="I24" s="54">
        <v>4342</v>
      </c>
      <c r="J24" s="43"/>
      <c r="K24" s="53" t="s">
        <v>340</v>
      </c>
      <c r="L24" s="38"/>
      <c r="M24" s="38"/>
      <c r="N24" s="38"/>
      <c r="Q24" s="46"/>
      <c r="R24" s="46"/>
      <c r="S24" s="46"/>
      <c r="T24" s="46"/>
      <c r="U24" s="46"/>
      <c r="V24" s="46"/>
    </row>
    <row r="25" spans="2:22" ht="12" customHeight="1">
      <c r="B25" s="48"/>
      <c r="C25" s="42"/>
      <c r="D25" s="53">
        <v>4133</v>
      </c>
      <c r="E25" s="43"/>
      <c r="F25" s="2" t="s">
        <v>296</v>
      </c>
      <c r="I25" s="54">
        <v>4343</v>
      </c>
      <c r="J25" s="43"/>
      <c r="K25" s="53" t="s">
        <v>341</v>
      </c>
      <c r="L25" s="38"/>
      <c r="M25" s="38"/>
      <c r="N25" s="38"/>
      <c r="Q25" s="46"/>
      <c r="R25" s="46"/>
      <c r="S25" s="46"/>
      <c r="T25" s="46"/>
      <c r="U25" s="46"/>
      <c r="V25" s="46"/>
    </row>
    <row r="26" spans="2:22" ht="12" customHeight="1">
      <c r="B26" s="48"/>
      <c r="C26" s="42"/>
      <c r="D26" s="53">
        <v>4134</v>
      </c>
      <c r="E26" s="43"/>
      <c r="F26" s="2" t="s">
        <v>293</v>
      </c>
      <c r="G26" s="42"/>
      <c r="H26" s="42"/>
      <c r="I26" s="54">
        <v>4344</v>
      </c>
      <c r="J26" s="43"/>
      <c r="K26" s="53" t="s">
        <v>310</v>
      </c>
      <c r="L26" s="38"/>
      <c r="M26" s="38"/>
      <c r="N26" s="38"/>
      <c r="Q26" s="46"/>
      <c r="R26" s="46"/>
      <c r="S26" s="46"/>
      <c r="T26" s="46"/>
      <c r="U26" s="46"/>
      <c r="V26" s="46"/>
    </row>
    <row r="27" spans="2:22" ht="12" customHeight="1">
      <c r="B27" s="48"/>
      <c r="C27" s="42"/>
      <c r="D27" s="53">
        <v>4139</v>
      </c>
      <c r="E27" s="43"/>
      <c r="F27" s="53" t="s">
        <v>297</v>
      </c>
      <c r="G27" s="42"/>
      <c r="H27" s="42"/>
      <c r="I27" s="54">
        <v>4345</v>
      </c>
      <c r="J27" s="43"/>
      <c r="K27" s="53" t="s">
        <v>15</v>
      </c>
      <c r="L27" s="38"/>
      <c r="M27" s="38"/>
      <c r="N27" s="38"/>
      <c r="Q27" s="46"/>
      <c r="R27" s="46"/>
      <c r="S27" s="46"/>
      <c r="T27" s="46"/>
      <c r="U27" s="46"/>
      <c r="V27" s="46"/>
    </row>
    <row r="28" spans="2:22" ht="12" customHeight="1">
      <c r="B28" s="48" t="s">
        <v>298</v>
      </c>
      <c r="C28" s="42"/>
      <c r="D28" s="55" t="s">
        <v>299</v>
      </c>
      <c r="E28" s="43"/>
      <c r="F28" s="2"/>
      <c r="I28" s="54">
        <v>4349</v>
      </c>
      <c r="J28" s="43"/>
      <c r="K28" s="53" t="s">
        <v>342</v>
      </c>
      <c r="L28" s="38"/>
      <c r="M28" s="38"/>
      <c r="N28" s="38"/>
      <c r="Q28" s="46"/>
      <c r="R28" s="46"/>
      <c r="S28" s="46"/>
      <c r="T28" s="46"/>
      <c r="U28" s="46"/>
      <c r="V28" s="46"/>
    </row>
    <row r="29" spans="2:22" ht="12" customHeight="1">
      <c r="B29" s="48"/>
      <c r="C29" s="42"/>
      <c r="D29" s="53">
        <v>4191</v>
      </c>
      <c r="E29" s="43"/>
      <c r="F29" s="53" t="s">
        <v>300</v>
      </c>
      <c r="G29" s="62">
        <v>439</v>
      </c>
      <c r="H29" s="42"/>
      <c r="I29" s="64" t="s">
        <v>331</v>
      </c>
      <c r="J29" s="43"/>
      <c r="K29" s="53"/>
      <c r="L29" s="38"/>
      <c r="M29" s="38"/>
      <c r="N29" s="38"/>
      <c r="Q29" s="46"/>
      <c r="R29" s="46"/>
      <c r="S29" s="46"/>
      <c r="T29" s="46"/>
      <c r="U29" s="46"/>
      <c r="V29" s="46"/>
    </row>
    <row r="30" spans="2:22" ht="12" customHeight="1">
      <c r="B30" s="48"/>
      <c r="C30" s="42"/>
      <c r="D30" s="53">
        <v>4192</v>
      </c>
      <c r="E30" s="43"/>
      <c r="F30" s="53" t="s">
        <v>301</v>
      </c>
      <c r="I30" s="54">
        <v>4391</v>
      </c>
      <c r="J30" s="43"/>
      <c r="K30" s="53" t="s">
        <v>343</v>
      </c>
      <c r="L30" s="38"/>
      <c r="M30" s="38"/>
      <c r="N30" s="38"/>
      <c r="Q30" s="46"/>
      <c r="R30" s="46"/>
      <c r="S30" s="46"/>
      <c r="T30" s="46"/>
      <c r="U30" s="46"/>
      <c r="V30" s="46"/>
    </row>
    <row r="31" spans="2:22" ht="12" customHeight="1">
      <c r="C31" s="42"/>
      <c r="D31" s="48" t="s">
        <v>325</v>
      </c>
      <c r="E31" s="43"/>
      <c r="F31" s="53" t="s">
        <v>326</v>
      </c>
      <c r="G31" s="42"/>
      <c r="H31" s="42"/>
      <c r="I31" s="54">
        <v>4392</v>
      </c>
      <c r="J31" s="43"/>
      <c r="K31" s="53" t="s">
        <v>344</v>
      </c>
      <c r="L31" s="38"/>
      <c r="M31" s="38"/>
      <c r="N31" s="38"/>
      <c r="Q31" s="46"/>
      <c r="R31" s="46"/>
      <c r="S31" s="46"/>
      <c r="T31" s="46"/>
      <c r="U31" s="46"/>
      <c r="V31" s="46"/>
    </row>
    <row r="32" spans="2:22" ht="12" customHeight="1">
      <c r="C32" s="42"/>
      <c r="D32" s="48"/>
      <c r="E32" s="43"/>
      <c r="F32" s="53"/>
      <c r="G32" s="42"/>
      <c r="H32" s="42"/>
      <c r="I32" s="54">
        <v>4393</v>
      </c>
      <c r="J32" s="43"/>
      <c r="K32" s="53" t="s">
        <v>345</v>
      </c>
      <c r="L32" s="38"/>
      <c r="M32" s="38"/>
      <c r="N32" s="38"/>
      <c r="Q32" s="56"/>
      <c r="R32" s="56"/>
      <c r="S32" s="56"/>
      <c r="T32" s="56"/>
      <c r="U32" s="56"/>
      <c r="V32" s="56"/>
    </row>
    <row r="33" spans="1:22" ht="12" customHeight="1">
      <c r="B33" s="15" t="s">
        <v>302</v>
      </c>
      <c r="C33" s="42"/>
      <c r="D33" s="42"/>
      <c r="E33" s="43"/>
      <c r="G33" s="42"/>
      <c r="H33" s="42"/>
      <c r="I33" s="54">
        <v>4394</v>
      </c>
      <c r="J33" s="43"/>
      <c r="K33" s="53" t="s">
        <v>346</v>
      </c>
      <c r="L33" s="38"/>
      <c r="M33" s="38"/>
      <c r="N33" s="38"/>
      <c r="Q33" s="46"/>
      <c r="R33" s="46"/>
      <c r="S33" s="46"/>
      <c r="T33" s="46"/>
      <c r="U33" s="46"/>
      <c r="V33" s="46"/>
    </row>
    <row r="34" spans="1:22" ht="12" customHeight="1">
      <c r="A34" s="15"/>
      <c r="B34" s="48">
        <v>421</v>
      </c>
      <c r="C34" s="42"/>
      <c r="D34" s="55" t="s">
        <v>303</v>
      </c>
      <c r="G34" s="42"/>
      <c r="H34" s="42"/>
      <c r="I34" s="54">
        <v>4399</v>
      </c>
      <c r="J34" s="43"/>
      <c r="K34" s="53" t="s">
        <v>347</v>
      </c>
    </row>
    <row r="35" spans="1:22" ht="12" customHeight="1">
      <c r="A35" s="15"/>
      <c r="D35" s="53">
        <v>4211</v>
      </c>
      <c r="F35" s="53" t="s">
        <v>17</v>
      </c>
      <c r="G35" s="42"/>
      <c r="H35" s="42"/>
      <c r="I35" s="54"/>
      <c r="J35" s="43"/>
    </row>
    <row r="36" spans="1:22" ht="12" customHeight="1">
      <c r="B36" s="15"/>
      <c r="C36" s="15"/>
      <c r="D36" s="53">
        <v>4212</v>
      </c>
      <c r="F36" s="53" t="s">
        <v>18</v>
      </c>
      <c r="G36" s="15" t="s">
        <v>356</v>
      </c>
      <c r="H36" s="61"/>
      <c r="I36" s="64"/>
    </row>
    <row r="37" spans="1:22" ht="12" customHeight="1">
      <c r="B37" s="42"/>
      <c r="C37" s="42"/>
      <c r="D37" s="53">
        <v>4213</v>
      </c>
      <c r="E37" s="43"/>
      <c r="F37" s="46" t="s">
        <v>304</v>
      </c>
      <c r="G37" s="62">
        <v>441</v>
      </c>
      <c r="I37" s="64" t="s">
        <v>348</v>
      </c>
      <c r="J37" s="59"/>
    </row>
    <row r="38" spans="1:22" ht="12" customHeight="1">
      <c r="B38" s="42"/>
      <c r="C38" s="42"/>
      <c r="D38" s="53">
        <v>4214</v>
      </c>
      <c r="E38" s="43"/>
      <c r="F38" s="47" t="s">
        <v>305</v>
      </c>
      <c r="I38" s="67">
        <v>4411</v>
      </c>
      <c r="J38" s="60"/>
      <c r="K38" s="57" t="s">
        <v>357</v>
      </c>
    </row>
    <row r="39" spans="1:22" ht="12" customHeight="1">
      <c r="B39" s="42"/>
      <c r="C39" s="42"/>
      <c r="D39" s="53">
        <v>4215</v>
      </c>
      <c r="E39" s="43"/>
      <c r="F39" s="53" t="s">
        <v>19</v>
      </c>
      <c r="I39" s="67">
        <v>4412</v>
      </c>
      <c r="J39" s="60"/>
      <c r="K39" s="57" t="s">
        <v>358</v>
      </c>
    </row>
    <row r="40" spans="1:22" ht="12" customHeight="1">
      <c r="B40" s="42"/>
      <c r="C40" s="42"/>
      <c r="D40" s="53">
        <v>4216</v>
      </c>
      <c r="E40" s="43"/>
      <c r="F40" s="53" t="s">
        <v>20</v>
      </c>
      <c r="I40" s="67">
        <v>4419</v>
      </c>
      <c r="J40" s="60"/>
      <c r="K40" s="53" t="s">
        <v>359</v>
      </c>
      <c r="L40" s="46"/>
      <c r="M40" s="46"/>
      <c r="N40" s="32"/>
      <c r="Q40" s="32"/>
      <c r="R40" s="32"/>
      <c r="S40" s="46"/>
      <c r="T40" s="46"/>
      <c r="U40" s="46"/>
      <c r="V40" s="46"/>
    </row>
    <row r="41" spans="1:22" ht="12" customHeight="1">
      <c r="B41" s="42"/>
      <c r="C41" s="42"/>
      <c r="D41" s="53">
        <v>4217</v>
      </c>
      <c r="E41" s="43"/>
      <c r="F41" s="53" t="s">
        <v>21</v>
      </c>
      <c r="G41" s="62">
        <v>442</v>
      </c>
      <c r="I41" s="64" t="s">
        <v>349</v>
      </c>
      <c r="J41" s="60"/>
      <c r="K41" s="46"/>
      <c r="L41" s="46"/>
      <c r="M41" s="46"/>
      <c r="N41" s="32"/>
      <c r="Q41" s="32"/>
      <c r="R41" s="32"/>
      <c r="S41" s="46"/>
      <c r="T41" s="46"/>
      <c r="U41" s="46"/>
      <c r="V41" s="46"/>
    </row>
    <row r="42" spans="1:22" ht="12" customHeight="1">
      <c r="B42" s="42"/>
      <c r="C42" s="42"/>
      <c r="D42" s="53">
        <v>4219</v>
      </c>
      <c r="E42" s="43"/>
      <c r="F42" s="53" t="s">
        <v>306</v>
      </c>
      <c r="I42" s="67">
        <v>4421</v>
      </c>
      <c r="J42" s="60"/>
      <c r="K42" s="56" t="s">
        <v>360</v>
      </c>
      <c r="L42" s="46"/>
      <c r="M42" s="46"/>
      <c r="N42" s="32"/>
      <c r="Q42" s="32"/>
      <c r="R42" s="32"/>
      <c r="S42" s="46"/>
      <c r="T42" s="46"/>
      <c r="U42" s="46"/>
      <c r="V42" s="46"/>
    </row>
    <row r="43" spans="1:22" ht="12" customHeight="1">
      <c r="B43" s="48" t="s">
        <v>308</v>
      </c>
      <c r="C43" s="42"/>
      <c r="D43" s="55" t="s">
        <v>307</v>
      </c>
      <c r="E43" s="43"/>
      <c r="F43" s="46"/>
      <c r="I43" s="67">
        <v>4422</v>
      </c>
      <c r="J43" s="60"/>
      <c r="K43" s="57" t="s">
        <v>361</v>
      </c>
      <c r="L43" s="46"/>
      <c r="M43" s="46"/>
      <c r="N43" s="39"/>
      <c r="Q43" s="39"/>
      <c r="R43" s="39"/>
      <c r="S43" s="46"/>
      <c r="T43" s="46"/>
      <c r="U43" s="46"/>
      <c r="V43" s="46"/>
    </row>
    <row r="44" spans="1:22" ht="12" customHeight="1">
      <c r="D44" s="53">
        <v>4221</v>
      </c>
      <c r="F44" s="47" t="s">
        <v>309</v>
      </c>
      <c r="I44" s="67">
        <v>4423</v>
      </c>
      <c r="J44" s="60"/>
      <c r="K44" s="57" t="s">
        <v>362</v>
      </c>
      <c r="L44" s="46"/>
      <c r="M44" s="46"/>
      <c r="N44" s="32"/>
      <c r="Q44" s="32"/>
      <c r="R44" s="32"/>
      <c r="S44" s="46"/>
      <c r="T44" s="46"/>
      <c r="U44" s="46"/>
      <c r="V44" s="46"/>
    </row>
    <row r="45" spans="1:22" ht="12" customHeight="1">
      <c r="A45" s="15" t="s">
        <v>150</v>
      </c>
      <c r="B45" s="15"/>
      <c r="C45" s="15"/>
      <c r="D45" s="53">
        <v>4222</v>
      </c>
      <c r="F45" s="53" t="s">
        <v>310</v>
      </c>
      <c r="I45" s="67">
        <v>4424</v>
      </c>
      <c r="J45" s="60"/>
      <c r="K45" s="57" t="s">
        <v>363</v>
      </c>
      <c r="N45" s="51"/>
    </row>
    <row r="46" spans="1:22" ht="12" customHeight="1">
      <c r="A46" s="15"/>
      <c r="B46" s="42"/>
      <c r="C46" s="42"/>
      <c r="D46" s="53">
        <v>4229</v>
      </c>
      <c r="E46" s="43"/>
      <c r="F46" s="53" t="s">
        <v>311</v>
      </c>
      <c r="I46" s="67">
        <v>4429</v>
      </c>
      <c r="J46" s="60"/>
      <c r="K46" s="53" t="s">
        <v>364</v>
      </c>
    </row>
    <row r="47" spans="1:22" ht="12" customHeight="1">
      <c r="A47" s="15"/>
      <c r="B47" s="48" t="s">
        <v>312</v>
      </c>
      <c r="C47" s="42"/>
      <c r="D47" s="55" t="s">
        <v>313</v>
      </c>
      <c r="E47" s="43"/>
      <c r="G47" s="62">
        <v>443</v>
      </c>
      <c r="I47" s="64" t="s">
        <v>350</v>
      </c>
      <c r="K47" s="57"/>
    </row>
    <row r="48" spans="1:22" ht="12" customHeight="1">
      <c r="B48" s="42"/>
      <c r="C48" s="42"/>
      <c r="D48" s="53">
        <v>4231</v>
      </c>
      <c r="E48" s="43"/>
      <c r="F48" s="53" t="s">
        <v>22</v>
      </c>
      <c r="I48" s="67">
        <v>4431</v>
      </c>
      <c r="J48" s="43"/>
      <c r="K48" s="56" t="s">
        <v>365</v>
      </c>
    </row>
    <row r="49" spans="1:22" ht="12" customHeight="1">
      <c r="B49" s="42"/>
      <c r="C49" s="42"/>
      <c r="D49" s="53">
        <v>4232</v>
      </c>
      <c r="E49" s="43"/>
      <c r="F49" s="53" t="s">
        <v>24</v>
      </c>
      <c r="I49" s="67">
        <v>4432</v>
      </c>
      <c r="J49" s="43"/>
      <c r="K49" s="56" t="s">
        <v>366</v>
      </c>
      <c r="L49" s="46"/>
      <c r="M49" s="46"/>
      <c r="N49" s="46"/>
      <c r="Q49" s="33"/>
      <c r="R49" s="33"/>
      <c r="S49" s="46"/>
      <c r="T49" s="46"/>
      <c r="U49" s="46"/>
      <c r="V49" s="46"/>
    </row>
    <row r="50" spans="1:22" ht="12" customHeight="1">
      <c r="B50" s="42"/>
      <c r="C50" s="42"/>
      <c r="D50" s="53">
        <v>4239</v>
      </c>
      <c r="E50" s="43"/>
      <c r="F50" s="53" t="s">
        <v>316</v>
      </c>
      <c r="I50" s="67">
        <v>4433</v>
      </c>
      <c r="J50" s="43"/>
      <c r="K50" s="56" t="s">
        <v>23</v>
      </c>
      <c r="L50" s="56"/>
      <c r="M50" s="56"/>
      <c r="N50" s="56"/>
      <c r="O50" s="56"/>
      <c r="Q50" s="33"/>
      <c r="R50" s="33"/>
      <c r="S50" s="46"/>
      <c r="T50" s="46"/>
      <c r="U50" s="46"/>
      <c r="V50" s="46"/>
    </row>
    <row r="51" spans="1:22" ht="12" customHeight="1">
      <c r="B51" s="48" t="s">
        <v>314</v>
      </c>
      <c r="C51" s="42"/>
      <c r="D51" s="55" t="s">
        <v>315</v>
      </c>
      <c r="E51" s="43"/>
      <c r="F51" s="46"/>
      <c r="I51" s="67">
        <v>4439</v>
      </c>
      <c r="J51" s="43"/>
      <c r="K51" s="53" t="s">
        <v>367</v>
      </c>
      <c r="L51" s="56"/>
      <c r="M51" s="56"/>
      <c r="N51" s="56"/>
      <c r="O51" s="56"/>
      <c r="Q51" s="33"/>
      <c r="S51" s="31"/>
      <c r="T51" s="31"/>
      <c r="U51" s="31"/>
      <c r="V51" s="46"/>
    </row>
    <row r="52" spans="1:22" ht="12" customHeight="1">
      <c r="D52" s="53">
        <v>4241</v>
      </c>
      <c r="E52" s="43"/>
      <c r="F52" s="57" t="s">
        <v>317</v>
      </c>
      <c r="G52" s="62">
        <v>444</v>
      </c>
      <c r="I52" s="64" t="s">
        <v>351</v>
      </c>
      <c r="J52" s="43"/>
      <c r="K52" s="56"/>
      <c r="L52" s="56"/>
      <c r="M52" s="56"/>
      <c r="N52" s="56"/>
      <c r="O52" s="56"/>
      <c r="Q52" s="33"/>
      <c r="R52" s="33"/>
      <c r="S52" s="46"/>
      <c r="T52" s="46"/>
      <c r="U52" s="46"/>
      <c r="V52" s="46"/>
    </row>
    <row r="53" spans="1:22" ht="12" customHeight="1">
      <c r="B53" s="42"/>
      <c r="C53" s="42"/>
      <c r="D53" s="53">
        <v>4242</v>
      </c>
      <c r="E53" s="43"/>
      <c r="F53" s="57" t="s">
        <v>318</v>
      </c>
      <c r="I53" s="67">
        <v>4441</v>
      </c>
      <c r="J53" s="43"/>
      <c r="K53" s="56" t="s">
        <v>368</v>
      </c>
      <c r="L53" s="46"/>
      <c r="M53" s="46"/>
      <c r="N53" s="46"/>
      <c r="Q53" s="33"/>
      <c r="R53" s="33"/>
      <c r="S53" s="46"/>
      <c r="T53" s="46"/>
      <c r="U53" s="46"/>
      <c r="V53" s="46"/>
    </row>
    <row r="54" spans="1:22" ht="12" customHeight="1">
      <c r="B54" s="42"/>
      <c r="C54" s="42"/>
      <c r="D54" s="53">
        <v>4243</v>
      </c>
      <c r="E54" s="43"/>
      <c r="F54" s="57" t="s">
        <v>319</v>
      </c>
      <c r="I54" s="67">
        <v>4442</v>
      </c>
      <c r="J54" s="43"/>
      <c r="K54" s="57" t="s">
        <v>369</v>
      </c>
      <c r="L54" s="46"/>
      <c r="M54" s="46"/>
      <c r="N54" s="46"/>
      <c r="Q54" s="33"/>
      <c r="R54" s="33"/>
      <c r="S54" s="46"/>
      <c r="T54" s="46"/>
      <c r="U54" s="46"/>
      <c r="V54" s="46"/>
    </row>
    <row r="55" spans="1:22" ht="12" customHeight="1">
      <c r="A55" s="15"/>
      <c r="D55" s="53">
        <v>4249</v>
      </c>
      <c r="F55" s="53" t="s">
        <v>320</v>
      </c>
      <c r="I55" s="67">
        <v>4443</v>
      </c>
      <c r="J55" s="43"/>
      <c r="K55" s="57" t="s">
        <v>370</v>
      </c>
      <c r="L55" s="46"/>
      <c r="M55" s="46"/>
      <c r="N55" s="46"/>
      <c r="Q55" s="33"/>
      <c r="R55" s="33"/>
      <c r="S55" s="46"/>
      <c r="T55" s="46"/>
      <c r="U55" s="46"/>
      <c r="V55" s="46"/>
    </row>
    <row r="56" spans="1:22" ht="12" customHeight="1">
      <c r="B56" s="58">
        <v>429</v>
      </c>
      <c r="C56" s="15"/>
      <c r="D56" s="2" t="s">
        <v>321</v>
      </c>
      <c r="I56" s="67">
        <v>4449</v>
      </c>
      <c r="J56" s="43"/>
      <c r="K56" s="53" t="s">
        <v>371</v>
      </c>
    </row>
    <row r="57" spans="1:22" ht="12" customHeight="1">
      <c r="B57" s="42"/>
      <c r="C57" s="42"/>
      <c r="D57" s="48" t="s">
        <v>322</v>
      </c>
      <c r="E57" s="43"/>
      <c r="F57" s="53" t="s">
        <v>323</v>
      </c>
      <c r="G57" s="62">
        <v>445</v>
      </c>
      <c r="I57" s="64" t="s">
        <v>352</v>
      </c>
      <c r="K57" s="57"/>
    </row>
    <row r="58" spans="1:22" ht="12" customHeight="1">
      <c r="B58" s="42"/>
      <c r="C58" s="42"/>
      <c r="D58" s="53">
        <v>4299</v>
      </c>
      <c r="F58" s="53" t="s">
        <v>324</v>
      </c>
      <c r="I58" s="67">
        <v>4451</v>
      </c>
      <c r="K58" s="189" t="s">
        <v>372</v>
      </c>
    </row>
    <row r="59" spans="1:22" ht="12" customHeight="1">
      <c r="B59" s="42"/>
      <c r="C59" s="42"/>
      <c r="D59" s="53"/>
      <c r="F59" s="53"/>
      <c r="I59" s="67">
        <v>4452</v>
      </c>
      <c r="K59" s="189" t="s">
        <v>373</v>
      </c>
    </row>
    <row r="60" spans="1:22" ht="12" customHeight="1">
      <c r="B60" s="65" t="s">
        <v>332</v>
      </c>
      <c r="C60" s="63"/>
      <c r="D60" s="42"/>
      <c r="E60" s="49"/>
      <c r="I60" s="67">
        <v>4453</v>
      </c>
      <c r="K60" s="49" t="s">
        <v>728</v>
      </c>
    </row>
    <row r="61" spans="1:22" ht="12" customHeight="1">
      <c r="B61" s="62">
        <v>431</v>
      </c>
      <c r="D61" s="64" t="s">
        <v>327</v>
      </c>
      <c r="E61" s="43"/>
      <c r="I61" s="67">
        <v>4459</v>
      </c>
      <c r="J61" s="43"/>
      <c r="K61" s="53" t="s">
        <v>374</v>
      </c>
    </row>
    <row r="62" spans="1:22" ht="12" customHeight="1">
      <c r="D62" s="53">
        <v>4311</v>
      </c>
      <c r="E62" s="43"/>
      <c r="F62" s="53" t="s">
        <v>25</v>
      </c>
      <c r="G62" s="62">
        <v>446</v>
      </c>
      <c r="I62" s="64" t="s">
        <v>353</v>
      </c>
      <c r="J62" s="43"/>
    </row>
    <row r="63" spans="1:22" ht="12" customHeight="1">
      <c r="D63" s="53">
        <v>4312</v>
      </c>
      <c r="E63" s="43"/>
      <c r="F63" s="53" t="s">
        <v>3</v>
      </c>
      <c r="I63" s="67">
        <v>4461</v>
      </c>
      <c r="J63" s="43"/>
      <c r="K63" s="53" t="s">
        <v>375</v>
      </c>
    </row>
    <row r="64" spans="1:22" ht="12" customHeight="1">
      <c r="D64" s="53">
        <v>4313</v>
      </c>
      <c r="E64" s="43"/>
      <c r="F64" s="53" t="s">
        <v>5</v>
      </c>
      <c r="G64" s="48"/>
      <c r="H64" s="48"/>
      <c r="I64" s="67">
        <v>4462</v>
      </c>
      <c r="J64" s="43"/>
      <c r="K64" s="53" t="s">
        <v>376</v>
      </c>
      <c r="L64" s="38"/>
      <c r="M64" s="38"/>
      <c r="N64" s="38"/>
      <c r="Q64" s="38"/>
      <c r="R64" s="38"/>
      <c r="S64" s="46"/>
      <c r="T64" s="46"/>
      <c r="U64" s="46"/>
      <c r="V64" s="46"/>
    </row>
    <row r="65" spans="1:22" ht="12" customHeight="1">
      <c r="D65" s="53">
        <v>4314</v>
      </c>
      <c r="E65" s="43"/>
      <c r="F65" s="53" t="s">
        <v>6</v>
      </c>
      <c r="G65" s="48"/>
      <c r="H65" s="48"/>
      <c r="I65" s="67">
        <v>4463</v>
      </c>
      <c r="J65" s="43"/>
      <c r="K65" s="53" t="s">
        <v>377</v>
      </c>
      <c r="L65" s="38"/>
      <c r="M65" s="38"/>
      <c r="N65" s="38"/>
      <c r="Q65" s="38"/>
      <c r="R65" s="38"/>
      <c r="S65" s="46"/>
      <c r="T65" s="46"/>
      <c r="U65" s="46"/>
      <c r="V65" s="46"/>
    </row>
    <row r="66" spans="1:22" ht="12" customHeight="1">
      <c r="A66" s="15"/>
      <c r="D66" s="53">
        <v>4315</v>
      </c>
      <c r="F66" s="53" t="s">
        <v>333</v>
      </c>
      <c r="G66" s="48"/>
      <c r="H66" s="48"/>
      <c r="I66" s="67">
        <v>4469</v>
      </c>
      <c r="J66" s="43"/>
      <c r="K66" s="53" t="s">
        <v>378</v>
      </c>
      <c r="L66" s="38"/>
      <c r="M66" s="38"/>
      <c r="N66" s="38"/>
      <c r="O66" s="38"/>
      <c r="P66" s="38"/>
      <c r="Q66" s="38"/>
      <c r="R66" s="38"/>
      <c r="S66" s="46"/>
      <c r="T66" s="46"/>
      <c r="U66" s="46"/>
      <c r="V66" s="46"/>
    </row>
    <row r="67" spans="1:22" ht="12" customHeight="1">
      <c r="B67" s="2"/>
      <c r="C67" s="2"/>
      <c r="D67" s="53">
        <v>4316</v>
      </c>
      <c r="F67" s="53" t="s">
        <v>334</v>
      </c>
      <c r="G67" s="62"/>
      <c r="H67" s="64"/>
      <c r="I67" s="43"/>
      <c r="J67" s="43"/>
    </row>
    <row r="68" spans="1:22" ht="12" customHeight="1">
      <c r="D68" s="53">
        <v>4319</v>
      </c>
      <c r="E68" s="43"/>
      <c r="F68" s="53" t="s">
        <v>335</v>
      </c>
      <c r="G68" s="62"/>
      <c r="H68" s="64"/>
      <c r="I68" s="43"/>
      <c r="J68" s="49"/>
      <c r="K68" s="40"/>
    </row>
    <row r="69" spans="1:22" ht="12" customHeight="1">
      <c r="F69" s="46"/>
      <c r="G69" s="46"/>
      <c r="H69" s="46"/>
      <c r="I69" s="43"/>
      <c r="J69" s="43"/>
      <c r="K69" s="38"/>
      <c r="L69" s="38"/>
      <c r="M69" s="38"/>
      <c r="N69" s="38"/>
      <c r="O69" s="38"/>
      <c r="P69" s="38"/>
      <c r="Q69" s="46"/>
      <c r="R69" s="46"/>
      <c r="S69" s="46"/>
      <c r="T69" s="46"/>
      <c r="U69" s="46"/>
      <c r="V69" s="46"/>
    </row>
    <row r="70" spans="1:22" ht="12" customHeight="1">
      <c r="F70" s="46"/>
      <c r="G70" s="46"/>
      <c r="H70" s="46"/>
      <c r="I70" s="43"/>
      <c r="J70" s="43"/>
      <c r="K70" s="38"/>
      <c r="L70" s="38"/>
      <c r="M70" s="38"/>
      <c r="N70" s="38"/>
      <c r="O70" s="38"/>
      <c r="P70" s="38"/>
      <c r="Q70" s="46"/>
      <c r="R70" s="46"/>
      <c r="S70" s="46"/>
      <c r="T70" s="46"/>
      <c r="U70" s="46"/>
      <c r="V70" s="46"/>
    </row>
    <row r="71" spans="1:22" ht="12" customHeight="1">
      <c r="F71" s="46"/>
      <c r="G71" s="46"/>
      <c r="H71" s="46"/>
      <c r="I71" s="43"/>
      <c r="J71" s="43"/>
      <c r="K71" s="38"/>
      <c r="L71" s="38"/>
      <c r="M71" s="38"/>
      <c r="N71" s="38"/>
      <c r="O71" s="38"/>
      <c r="P71" s="38"/>
      <c r="Q71" s="46"/>
      <c r="R71" s="46"/>
      <c r="S71" s="46"/>
      <c r="T71" s="46"/>
      <c r="U71" s="46"/>
      <c r="V71" s="46"/>
    </row>
    <row r="72" spans="1:22" ht="12" customHeight="1">
      <c r="F72" s="46"/>
      <c r="G72" s="46"/>
      <c r="H72" s="46"/>
      <c r="I72" s="43"/>
      <c r="J72" s="43"/>
      <c r="K72" s="38"/>
      <c r="L72" s="38"/>
      <c r="M72" s="38"/>
      <c r="N72" s="38"/>
      <c r="O72" s="38"/>
      <c r="P72" s="38"/>
      <c r="Q72" s="46"/>
      <c r="R72" s="46"/>
      <c r="S72" s="46"/>
      <c r="T72" s="46"/>
      <c r="U72" s="46"/>
      <c r="V72" s="46"/>
    </row>
    <row r="73" spans="1:22" ht="12" customHeight="1">
      <c r="F73" s="46"/>
      <c r="G73" s="46"/>
      <c r="H73" s="46"/>
      <c r="I73" s="43"/>
      <c r="J73" s="43"/>
      <c r="K73" s="38"/>
      <c r="L73" s="38"/>
      <c r="M73" s="38"/>
      <c r="N73" s="38"/>
      <c r="O73" s="38"/>
      <c r="P73" s="38"/>
      <c r="Q73" s="46"/>
      <c r="R73" s="46"/>
      <c r="S73" s="46"/>
      <c r="T73" s="46"/>
      <c r="U73" s="46"/>
      <c r="V73" s="46"/>
    </row>
    <row r="74" spans="1:22" ht="12" customHeight="1">
      <c r="F74" s="46"/>
      <c r="G74" s="46"/>
      <c r="H74" s="46"/>
      <c r="I74" s="43"/>
      <c r="J74" s="43"/>
      <c r="K74" s="38"/>
      <c r="L74" s="38"/>
      <c r="M74" s="38"/>
      <c r="N74" s="38"/>
      <c r="O74" s="38"/>
      <c r="P74" s="38"/>
      <c r="Q74" s="46"/>
      <c r="R74" s="46"/>
      <c r="S74" s="46"/>
      <c r="T74" s="46"/>
      <c r="U74" s="46"/>
      <c r="V74" s="46"/>
    </row>
    <row r="75" spans="1:22" ht="12" customHeight="1">
      <c r="F75" s="46"/>
      <c r="G75" s="46"/>
      <c r="H75" s="46"/>
      <c r="I75" s="43"/>
      <c r="J75" s="43"/>
      <c r="K75" s="38"/>
      <c r="L75" s="38"/>
      <c r="M75" s="38"/>
      <c r="N75" s="38"/>
      <c r="O75" s="38"/>
      <c r="P75" s="38"/>
      <c r="Q75" s="46"/>
      <c r="R75" s="46"/>
      <c r="S75" s="46"/>
      <c r="T75" s="46"/>
      <c r="U75" s="46"/>
      <c r="V75" s="46"/>
    </row>
    <row r="76" spans="1:22" ht="12" customHeight="1">
      <c r="F76" s="46"/>
      <c r="G76" s="46"/>
      <c r="H76" s="46"/>
      <c r="I76" s="43"/>
      <c r="J76" s="43"/>
      <c r="K76" s="38"/>
      <c r="L76" s="38"/>
      <c r="M76" s="38"/>
      <c r="N76" s="38"/>
      <c r="O76" s="38"/>
      <c r="P76" s="38"/>
      <c r="Q76" s="46"/>
      <c r="R76" s="46"/>
      <c r="S76" s="46"/>
      <c r="T76" s="46"/>
      <c r="U76" s="46"/>
      <c r="V76" s="46"/>
    </row>
    <row r="77" spans="1:22" ht="12" customHeight="1">
      <c r="L77" s="38"/>
      <c r="M77" s="38"/>
      <c r="N77" s="38"/>
      <c r="O77" s="38"/>
      <c r="P77" s="38"/>
      <c r="Q77" s="46"/>
      <c r="R77" s="46"/>
      <c r="S77" s="46"/>
      <c r="T77" s="46"/>
      <c r="U77" s="46"/>
      <c r="V77" s="46"/>
    </row>
    <row r="78" spans="1:22" ht="12" customHeight="1"/>
    <row r="79" spans="1:22" ht="12" customHeight="1">
      <c r="F79" s="46"/>
      <c r="G79" s="46"/>
      <c r="H79" s="46"/>
      <c r="I79" s="43"/>
      <c r="J79" s="43"/>
      <c r="K79" s="46"/>
    </row>
    <row r="80" spans="1:22" ht="12" customHeight="1">
      <c r="F80" s="46"/>
      <c r="G80" s="46"/>
      <c r="H80" s="46"/>
      <c r="I80" s="43"/>
      <c r="J80" s="43"/>
      <c r="K80" s="46"/>
      <c r="L80" s="46"/>
      <c r="M80" s="46"/>
      <c r="N80" s="46"/>
      <c r="O80" s="46"/>
      <c r="P80" s="46"/>
      <c r="Q80" s="46"/>
      <c r="R80" s="46"/>
      <c r="S80" s="46"/>
      <c r="T80" s="46"/>
      <c r="U80" s="46"/>
      <c r="V80" s="46"/>
    </row>
    <row r="81" spans="1:22" ht="12" customHeight="1">
      <c r="F81" s="46"/>
      <c r="G81" s="46"/>
      <c r="H81" s="46"/>
      <c r="I81" s="43"/>
      <c r="J81" s="43"/>
      <c r="K81" s="46"/>
      <c r="L81" s="46"/>
      <c r="M81" s="46"/>
      <c r="N81" s="46"/>
      <c r="O81" s="46"/>
      <c r="P81" s="46"/>
      <c r="Q81" s="46"/>
      <c r="R81" s="46"/>
      <c r="S81" s="46"/>
      <c r="T81" s="46"/>
      <c r="U81" s="46"/>
      <c r="V81" s="46"/>
    </row>
    <row r="82" spans="1:22" ht="12" customHeight="1">
      <c r="F82" s="46"/>
      <c r="G82" s="46"/>
      <c r="H82" s="46"/>
      <c r="I82" s="43"/>
      <c r="J82" s="43"/>
      <c r="K82" s="46"/>
      <c r="L82" s="46"/>
      <c r="M82" s="46"/>
      <c r="N82" s="46"/>
      <c r="O82" s="46"/>
      <c r="P82" s="46"/>
      <c r="Q82" s="46"/>
      <c r="R82" s="46"/>
      <c r="S82" s="46"/>
      <c r="T82" s="46"/>
      <c r="U82" s="46"/>
      <c r="V82" s="46"/>
    </row>
    <row r="83" spans="1:22" ht="12" customHeight="1">
      <c r="F83" s="46"/>
      <c r="G83" s="46"/>
      <c r="H83" s="46"/>
      <c r="I83" s="43"/>
      <c r="J83" s="43"/>
      <c r="K83" s="46"/>
      <c r="L83" s="46"/>
      <c r="M83" s="46"/>
      <c r="N83" s="46"/>
      <c r="O83" s="46"/>
      <c r="P83" s="46"/>
      <c r="Q83" s="46"/>
      <c r="R83" s="46"/>
      <c r="S83" s="46"/>
      <c r="T83" s="46"/>
      <c r="U83" s="46"/>
      <c r="V83" s="46"/>
    </row>
    <row r="84" spans="1:22" ht="12" customHeight="1">
      <c r="A84" s="38"/>
      <c r="B84" s="38"/>
      <c r="C84" s="38"/>
      <c r="D84" s="38"/>
      <c r="F84" s="46"/>
      <c r="G84" s="46"/>
      <c r="H84" s="46"/>
      <c r="I84" s="43"/>
      <c r="J84" s="43"/>
      <c r="K84" s="46"/>
      <c r="L84" s="46"/>
      <c r="M84" s="46"/>
      <c r="N84" s="46"/>
      <c r="O84" s="46"/>
      <c r="P84" s="46"/>
      <c r="Q84" s="46"/>
      <c r="R84" s="46"/>
      <c r="S84" s="46"/>
      <c r="T84" s="46"/>
      <c r="U84" s="46"/>
      <c r="V84" s="46"/>
    </row>
    <row r="85" spans="1:22" ht="12" customHeight="1">
      <c r="A85" s="38"/>
      <c r="B85" s="38"/>
      <c r="C85" s="38"/>
      <c r="D85" s="38"/>
      <c r="F85" s="46"/>
      <c r="G85" s="46"/>
      <c r="H85" s="46"/>
      <c r="I85" s="43"/>
      <c r="J85" s="43"/>
      <c r="K85" s="46"/>
      <c r="L85" s="46"/>
      <c r="M85" s="46"/>
      <c r="N85" s="46"/>
      <c r="O85" s="46"/>
      <c r="P85" s="46"/>
      <c r="Q85" s="46"/>
      <c r="R85" s="46"/>
      <c r="S85" s="46"/>
      <c r="T85" s="46"/>
      <c r="U85" s="46"/>
      <c r="V85" s="46"/>
    </row>
    <row r="86" spans="1:22" ht="12" customHeight="1">
      <c r="F86" s="46"/>
      <c r="G86" s="46"/>
      <c r="H86" s="46"/>
      <c r="I86" s="43"/>
      <c r="J86" s="43"/>
      <c r="K86" s="46"/>
      <c r="L86" s="46"/>
      <c r="M86" s="46"/>
      <c r="N86" s="46"/>
      <c r="O86" s="46"/>
      <c r="P86" s="46"/>
      <c r="Q86" s="46"/>
      <c r="R86" s="46"/>
      <c r="S86" s="46"/>
      <c r="T86" s="46"/>
      <c r="U86" s="46"/>
      <c r="V86" s="46"/>
    </row>
    <row r="87" spans="1:22" ht="12" customHeight="1">
      <c r="A87" s="15"/>
      <c r="L87" s="46"/>
      <c r="M87" s="46"/>
      <c r="N87" s="46"/>
      <c r="O87" s="46"/>
      <c r="P87" s="46"/>
      <c r="Q87" s="46"/>
      <c r="R87" s="46"/>
      <c r="S87" s="46"/>
      <c r="T87" s="46"/>
      <c r="U87" s="46"/>
      <c r="V87" s="46"/>
    </row>
    <row r="88" spans="1:22" ht="12" customHeight="1">
      <c r="A88" s="2"/>
    </row>
    <row r="89" spans="1:22" ht="12" customHeight="1">
      <c r="A89" s="22" t="s">
        <v>66</v>
      </c>
    </row>
    <row r="90" spans="1:22" ht="15.75">
      <c r="A90" s="35"/>
    </row>
    <row r="91" spans="1:22">
      <c r="A91" s="36"/>
    </row>
    <row r="92" spans="1:22">
      <c r="A92" s="41"/>
      <c r="B92" s="19"/>
      <c r="C92" s="19"/>
      <c r="D92" s="19"/>
      <c r="E92" s="44"/>
      <c r="F92" s="19"/>
      <c r="G92" s="19"/>
      <c r="H92" s="19"/>
      <c r="I92" s="44"/>
      <c r="J92" s="44"/>
      <c r="K92" s="19"/>
    </row>
    <row r="93" spans="1:22" ht="5.65" customHeight="1">
      <c r="L93" s="19"/>
      <c r="M93" s="19"/>
      <c r="N93" s="19"/>
      <c r="O93" s="19"/>
      <c r="P93" s="19"/>
      <c r="Q93" s="19"/>
      <c r="R93" s="19"/>
      <c r="S93" s="19"/>
      <c r="T93" s="19"/>
      <c r="U93" s="19"/>
    </row>
  </sheetData>
  <sheetProtection algorithmName="SHA-512" hashValue="FXPJBtpDaui3tfw6YZpin1BpGjzotmdPzR7p1ISnW2qLpLSL9pgS5An8dZ6jt2K/2KwxCKiklvRhF0Fl0k3SyA==" saltValue="Bkan/Wu9P2jtfziGEffFmg==" spinCount="100000" sheet="1" selectLockedCells="1"/>
  <pageMargins left="0.70866141732283472" right="0.70866141732283472" top="0.74803149606299213" bottom="0.74803149606299213" header="0.31496062992125984" footer="0.31496062992125984"/>
  <pageSetup paperSize="9" scale="89" fitToHeight="0" orientation="portrait" r:id="rId1"/>
  <headerFooter>
    <oddHeader>&amp;L(vorläufiges Muster für neue RBBau 01.10.2022)&amp;RMuster 7
- 12/22 -</oddHeader>
    <oddFooter>&amp;L&amp;"Univers CE,Standard"&amp;8Stand: DIN 276_2018-12; DIN 277_2021-08; DIN 18960_2020-11&amp;R&amp;A/10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2"/>
  <sheetViews>
    <sheetView topLeftCell="A10" zoomScaleNormal="100" zoomScaleSheetLayoutView="100" workbookViewId="0">
      <selection activeCell="J15" sqref="J15"/>
    </sheetView>
  </sheetViews>
  <sheetFormatPr baseColWidth="10" defaultColWidth="9.28515625" defaultRowHeight="11.25"/>
  <cols>
    <col min="1" max="1" width="2.42578125" style="2" customWidth="1"/>
    <col min="2" max="2" width="6.7109375" style="2" customWidth="1"/>
    <col min="3" max="3" width="2.28515625" style="2" customWidth="1"/>
    <col min="4" max="4" width="6.7109375" style="2" customWidth="1"/>
    <col min="5" max="5" width="2.28515625" style="2" customWidth="1"/>
    <col min="6" max="6" width="28.5703125" style="2" customWidth="1"/>
    <col min="7" max="7" width="9.5703125" style="2" customWidth="1"/>
    <col min="8" max="8" width="2.28515625" style="2" customWidth="1"/>
    <col min="9" max="9" width="6.7109375" style="2" customWidth="1"/>
    <col min="10" max="10" width="2.28515625" style="2" customWidth="1"/>
    <col min="11" max="11" width="40.28515625" style="2" customWidth="1"/>
    <col min="12" max="12" width="10.7109375" style="2" customWidth="1"/>
    <col min="13" max="13" width="9.42578125" style="2" customWidth="1"/>
    <col min="14" max="14" width="6" style="2" customWidth="1"/>
    <col min="15" max="15" width="5" style="2" customWidth="1"/>
    <col min="16" max="16" width="26.42578125" style="2" customWidth="1"/>
    <col min="17" max="17" width="9.28515625" style="2" customWidth="1"/>
    <col min="18" max="19" width="17.28515625" style="2" customWidth="1"/>
    <col min="20" max="20" width="25.7109375" style="2" customWidth="1"/>
    <col min="21" max="21" width="23.5703125" style="2" customWidth="1"/>
    <col min="22" max="22" width="8.42578125" style="2" customWidth="1"/>
    <col min="23" max="16384" width="9.28515625" style="2"/>
  </cols>
  <sheetData>
    <row r="1" spans="1:22">
      <c r="A1" s="28" t="s">
        <v>67</v>
      </c>
      <c r="K1" s="116" t="s">
        <v>499</v>
      </c>
    </row>
    <row r="2" spans="1:22" ht="13.5" customHeight="1"/>
    <row r="3" spans="1:22" ht="12" customHeight="1">
      <c r="B3" s="62">
        <v>447</v>
      </c>
      <c r="C3" s="54"/>
      <c r="D3" s="64" t="s">
        <v>354</v>
      </c>
      <c r="F3" s="53"/>
      <c r="G3" s="62">
        <v>464</v>
      </c>
      <c r="I3" s="64" t="s">
        <v>430</v>
      </c>
      <c r="K3" s="66"/>
    </row>
    <row r="4" spans="1:22" ht="12" customHeight="1">
      <c r="A4" s="2" t="s">
        <v>66</v>
      </c>
      <c r="B4" s="48"/>
      <c r="C4" s="54"/>
      <c r="D4" s="54">
        <v>4471</v>
      </c>
      <c r="F4" s="54" t="s">
        <v>379</v>
      </c>
      <c r="I4" s="54">
        <v>4641</v>
      </c>
      <c r="J4" s="62"/>
      <c r="K4" s="66" t="s">
        <v>440</v>
      </c>
      <c r="L4" s="66"/>
      <c r="M4" s="66"/>
      <c r="N4" s="66"/>
      <c r="O4" s="66"/>
    </row>
    <row r="5" spans="1:22" ht="12" customHeight="1">
      <c r="B5" s="48"/>
      <c r="C5" s="54"/>
      <c r="D5" s="54">
        <v>4472</v>
      </c>
      <c r="F5" s="54" t="s">
        <v>380</v>
      </c>
      <c r="I5" s="54">
        <v>4642</v>
      </c>
      <c r="J5" s="62"/>
      <c r="K5" s="66" t="s">
        <v>441</v>
      </c>
      <c r="L5" s="66"/>
      <c r="M5" s="66"/>
      <c r="N5" s="66"/>
      <c r="O5" s="66"/>
    </row>
    <row r="6" spans="1:22" ht="12" customHeight="1">
      <c r="B6" s="48"/>
      <c r="C6" s="54"/>
      <c r="D6" s="54">
        <v>4479</v>
      </c>
      <c r="F6" s="54" t="s">
        <v>381</v>
      </c>
      <c r="I6" s="54">
        <v>4643</v>
      </c>
      <c r="K6" s="66" t="s">
        <v>439</v>
      </c>
      <c r="L6" s="66"/>
      <c r="M6" s="66"/>
      <c r="N6" s="66"/>
      <c r="O6" s="66"/>
    </row>
    <row r="7" spans="1:22" ht="12" customHeight="1">
      <c r="B7" s="62">
        <v>449</v>
      </c>
      <c r="C7" s="54"/>
      <c r="D7" s="64" t="s">
        <v>355</v>
      </c>
      <c r="F7" s="53"/>
      <c r="I7" s="54">
        <v>4649</v>
      </c>
      <c r="K7" s="53" t="s">
        <v>442</v>
      </c>
    </row>
    <row r="8" spans="1:22" ht="12" customHeight="1">
      <c r="B8" s="48"/>
      <c r="C8" s="54"/>
      <c r="D8" s="54">
        <v>4491</v>
      </c>
      <c r="F8" s="53" t="s">
        <v>382</v>
      </c>
      <c r="G8" s="62">
        <v>465</v>
      </c>
      <c r="I8" s="64" t="s">
        <v>431</v>
      </c>
      <c r="L8" s="66"/>
      <c r="M8" s="66"/>
      <c r="N8" s="66"/>
      <c r="O8" s="66"/>
    </row>
    <row r="9" spans="1:22" ht="12" customHeight="1">
      <c r="B9" s="48"/>
      <c r="C9" s="54"/>
      <c r="D9" s="54">
        <v>4492</v>
      </c>
      <c r="F9" s="54" t="s">
        <v>443</v>
      </c>
      <c r="G9" s="62">
        <v>466</v>
      </c>
      <c r="I9" s="64" t="s">
        <v>432</v>
      </c>
      <c r="J9" s="62"/>
      <c r="K9" s="66"/>
      <c r="L9" s="66"/>
      <c r="M9" s="66"/>
      <c r="N9" s="66"/>
      <c r="O9" s="66"/>
    </row>
    <row r="10" spans="1:22" ht="12" customHeight="1">
      <c r="B10" s="48"/>
      <c r="C10" s="54"/>
      <c r="D10" s="54"/>
      <c r="F10" s="54" t="s">
        <v>444</v>
      </c>
      <c r="G10" s="62">
        <v>469</v>
      </c>
      <c r="I10" s="64" t="s">
        <v>433</v>
      </c>
      <c r="J10" s="62"/>
      <c r="K10" s="66"/>
      <c r="L10" s="66"/>
      <c r="M10" s="66"/>
      <c r="N10" s="66"/>
      <c r="O10" s="66"/>
    </row>
    <row r="11" spans="1:22" ht="12" customHeight="1">
      <c r="B11" s="48"/>
      <c r="C11" s="54"/>
      <c r="D11" s="54">
        <v>4499</v>
      </c>
      <c r="F11" s="53" t="s">
        <v>397</v>
      </c>
      <c r="I11" s="54">
        <v>4691</v>
      </c>
      <c r="J11" s="62"/>
      <c r="K11" s="66" t="s">
        <v>445</v>
      </c>
      <c r="L11" s="66"/>
      <c r="M11" s="66"/>
      <c r="N11" s="66"/>
      <c r="O11" s="66"/>
    </row>
    <row r="12" spans="1:22" ht="12" customHeight="1">
      <c r="I12" s="54">
        <v>4692</v>
      </c>
      <c r="J12" s="49"/>
      <c r="K12" s="66" t="s">
        <v>446</v>
      </c>
    </row>
    <row r="13" spans="1:22" ht="12" customHeight="1">
      <c r="B13" s="65" t="s">
        <v>392</v>
      </c>
      <c r="D13" s="54"/>
      <c r="F13" s="53"/>
      <c r="I13" s="54">
        <v>4699</v>
      </c>
      <c r="J13" s="49"/>
      <c r="K13" s="53" t="s">
        <v>447</v>
      </c>
    </row>
    <row r="14" spans="1:22" ht="12" customHeight="1">
      <c r="B14" s="62">
        <v>451</v>
      </c>
      <c r="D14" s="64" t="s">
        <v>383</v>
      </c>
      <c r="F14" s="53"/>
      <c r="J14" s="49"/>
      <c r="K14" s="53"/>
      <c r="L14" s="77"/>
      <c r="M14" s="77"/>
      <c r="N14" s="77"/>
      <c r="Q14" s="71"/>
      <c r="R14" s="71"/>
      <c r="S14" s="71"/>
      <c r="T14" s="71"/>
      <c r="U14" s="71"/>
      <c r="V14" s="71"/>
    </row>
    <row r="15" spans="1:22" ht="12" customHeight="1">
      <c r="D15" s="54">
        <v>4511</v>
      </c>
      <c r="E15" s="49"/>
      <c r="F15" s="64" t="s">
        <v>383</v>
      </c>
      <c r="G15" s="65" t="s">
        <v>457</v>
      </c>
      <c r="H15" s="78"/>
      <c r="I15" s="64"/>
      <c r="J15" s="49"/>
      <c r="K15" s="77"/>
      <c r="L15" s="77"/>
      <c r="M15" s="77"/>
      <c r="N15" s="77"/>
      <c r="Q15" s="71"/>
      <c r="R15" s="71"/>
      <c r="S15" s="71"/>
      <c r="T15" s="71"/>
      <c r="U15" s="71"/>
      <c r="V15" s="71"/>
    </row>
    <row r="16" spans="1:22" ht="12" customHeight="1">
      <c r="D16" s="54">
        <v>4519</v>
      </c>
      <c r="E16" s="49"/>
      <c r="F16" s="53" t="s">
        <v>393</v>
      </c>
      <c r="G16" s="62">
        <v>471</v>
      </c>
      <c r="I16" s="64" t="s">
        <v>448</v>
      </c>
      <c r="J16" s="49"/>
      <c r="K16" s="66"/>
      <c r="L16" s="54"/>
      <c r="M16" s="49"/>
      <c r="N16" s="53"/>
      <c r="O16" s="54"/>
      <c r="Q16" s="71"/>
      <c r="R16" s="71"/>
      <c r="S16" s="71"/>
      <c r="T16" s="71"/>
      <c r="U16" s="71"/>
      <c r="V16" s="71"/>
    </row>
    <row r="17" spans="2:22" ht="12" customHeight="1">
      <c r="B17" s="62">
        <v>452</v>
      </c>
      <c r="D17" s="64" t="s">
        <v>384</v>
      </c>
      <c r="E17" s="49"/>
      <c r="F17" s="53"/>
      <c r="I17" s="54">
        <v>4711</v>
      </c>
      <c r="K17" s="53" t="s">
        <v>458</v>
      </c>
      <c r="L17" s="54"/>
      <c r="M17" s="49"/>
      <c r="N17" s="53"/>
      <c r="O17" s="54"/>
      <c r="Q17" s="71"/>
      <c r="R17" s="71"/>
      <c r="S17" s="71"/>
      <c r="T17" s="71"/>
      <c r="U17" s="71"/>
      <c r="V17" s="71"/>
    </row>
    <row r="18" spans="2:22" ht="12" customHeight="1">
      <c r="D18" s="54">
        <v>4521</v>
      </c>
      <c r="E18" s="49"/>
      <c r="F18" s="53" t="s">
        <v>394</v>
      </c>
      <c r="I18" s="54">
        <v>4712</v>
      </c>
      <c r="K18" s="53" t="s">
        <v>459</v>
      </c>
      <c r="L18" s="54"/>
      <c r="M18" s="49"/>
      <c r="N18" s="53"/>
      <c r="O18" s="54"/>
      <c r="Q18" s="71"/>
      <c r="R18" s="71"/>
      <c r="S18" s="71"/>
      <c r="T18" s="71"/>
      <c r="U18" s="71"/>
      <c r="V18" s="71"/>
    </row>
    <row r="19" spans="2:22" ht="12" customHeight="1">
      <c r="D19" s="54">
        <v>4522</v>
      </c>
      <c r="E19" s="49"/>
      <c r="F19" s="53" t="s">
        <v>395</v>
      </c>
      <c r="I19" s="54">
        <v>4713</v>
      </c>
      <c r="K19" s="53" t="s">
        <v>460</v>
      </c>
      <c r="L19" s="54"/>
      <c r="M19" s="49"/>
      <c r="N19" s="53"/>
      <c r="O19" s="54"/>
      <c r="Q19" s="71"/>
      <c r="R19" s="71"/>
      <c r="S19" s="71"/>
      <c r="T19" s="71"/>
      <c r="U19" s="71"/>
      <c r="V19" s="71"/>
    </row>
    <row r="20" spans="2:22" ht="12" customHeight="1">
      <c r="D20" s="54">
        <v>4523</v>
      </c>
      <c r="E20" s="49"/>
      <c r="F20" s="53" t="s">
        <v>396</v>
      </c>
      <c r="I20" s="54">
        <v>4719</v>
      </c>
      <c r="K20" s="53" t="s">
        <v>461</v>
      </c>
      <c r="L20" s="54"/>
      <c r="M20" s="49"/>
      <c r="N20" s="53"/>
      <c r="O20" s="54"/>
      <c r="Q20" s="71"/>
      <c r="R20" s="71"/>
      <c r="S20" s="71"/>
      <c r="T20" s="71"/>
      <c r="U20" s="71"/>
      <c r="V20" s="71"/>
    </row>
    <row r="21" spans="2:22" ht="12" customHeight="1">
      <c r="D21" s="54">
        <v>4529</v>
      </c>
      <c r="E21" s="49"/>
      <c r="F21" s="53" t="s">
        <v>398</v>
      </c>
      <c r="G21" s="62">
        <v>472</v>
      </c>
      <c r="I21" s="64" t="s">
        <v>449</v>
      </c>
      <c r="K21" s="53"/>
      <c r="L21" s="54"/>
      <c r="M21" s="49"/>
      <c r="N21" s="53"/>
      <c r="O21" s="54"/>
      <c r="Q21" s="71"/>
      <c r="R21" s="71"/>
      <c r="S21" s="71"/>
      <c r="T21" s="71"/>
      <c r="U21" s="71"/>
      <c r="V21" s="71"/>
    </row>
    <row r="22" spans="2:22" ht="12" customHeight="1">
      <c r="B22" s="62">
        <v>453</v>
      </c>
      <c r="D22" s="64" t="s">
        <v>385</v>
      </c>
      <c r="E22" s="49"/>
      <c r="F22" s="53"/>
      <c r="I22" s="54">
        <v>4721</v>
      </c>
      <c r="K22" s="53" t="s">
        <v>466</v>
      </c>
      <c r="L22" s="54"/>
      <c r="M22" s="49"/>
      <c r="N22" s="53"/>
      <c r="O22" s="54"/>
      <c r="Q22" s="71"/>
      <c r="R22" s="71"/>
      <c r="S22" s="71"/>
      <c r="T22" s="71"/>
      <c r="U22" s="71"/>
      <c r="V22" s="71"/>
    </row>
    <row r="23" spans="2:22" ht="12" customHeight="1">
      <c r="B23" s="48"/>
      <c r="C23" s="48"/>
      <c r="D23" s="53">
        <v>4531</v>
      </c>
      <c r="E23" s="49"/>
      <c r="F23" s="53" t="s">
        <v>399</v>
      </c>
      <c r="I23" s="54">
        <v>4722</v>
      </c>
      <c r="K23" s="53" t="s">
        <v>467</v>
      </c>
      <c r="L23" s="77"/>
      <c r="M23" s="77"/>
      <c r="N23" s="77"/>
      <c r="Q23" s="71"/>
      <c r="R23" s="71"/>
      <c r="S23" s="71"/>
      <c r="T23" s="71"/>
      <c r="U23" s="71"/>
      <c r="V23" s="71"/>
    </row>
    <row r="24" spans="2:22" ht="12" customHeight="1">
      <c r="B24" s="48"/>
      <c r="C24" s="48"/>
      <c r="D24" s="53">
        <v>4532</v>
      </c>
      <c r="E24" s="49"/>
      <c r="F24" s="53" t="s">
        <v>400</v>
      </c>
      <c r="I24" s="54">
        <v>4723</v>
      </c>
      <c r="K24" s="53" t="s">
        <v>462</v>
      </c>
      <c r="L24" s="77"/>
      <c r="M24" s="77"/>
      <c r="N24" s="77"/>
      <c r="Q24" s="71"/>
      <c r="R24" s="71"/>
      <c r="S24" s="71"/>
      <c r="T24" s="71"/>
      <c r="U24" s="71"/>
      <c r="V24" s="71"/>
    </row>
    <row r="25" spans="2:22" ht="12" customHeight="1">
      <c r="B25" s="48"/>
      <c r="C25" s="48"/>
      <c r="D25" s="53">
        <v>4539</v>
      </c>
      <c r="E25" s="49"/>
      <c r="F25" s="53" t="s">
        <v>401</v>
      </c>
      <c r="I25" s="54">
        <v>4724</v>
      </c>
      <c r="J25" s="49"/>
      <c r="K25" s="53" t="s">
        <v>463</v>
      </c>
      <c r="L25" s="77"/>
      <c r="M25" s="77"/>
      <c r="N25" s="77"/>
      <c r="Q25" s="71"/>
      <c r="R25" s="71"/>
      <c r="S25" s="71"/>
      <c r="T25" s="71"/>
      <c r="U25" s="71"/>
      <c r="V25" s="71"/>
    </row>
    <row r="26" spans="2:22" ht="12" customHeight="1">
      <c r="B26" s="62">
        <v>454</v>
      </c>
      <c r="D26" s="64" t="s">
        <v>386</v>
      </c>
      <c r="E26" s="49"/>
      <c r="I26" s="54">
        <v>4725</v>
      </c>
      <c r="J26" s="49"/>
      <c r="K26" s="53" t="s">
        <v>464</v>
      </c>
      <c r="L26" s="77"/>
      <c r="M26" s="77"/>
      <c r="N26" s="77"/>
      <c r="Q26" s="71"/>
      <c r="R26" s="71"/>
      <c r="S26" s="71"/>
      <c r="T26" s="71"/>
      <c r="U26" s="71"/>
      <c r="V26" s="71"/>
    </row>
    <row r="27" spans="2:22" ht="12" customHeight="1">
      <c r="D27" s="53">
        <v>4541</v>
      </c>
      <c r="E27" s="49"/>
      <c r="F27" s="2" t="s">
        <v>402</v>
      </c>
      <c r="G27" s="48"/>
      <c r="H27" s="48"/>
      <c r="I27" s="54">
        <v>4726</v>
      </c>
      <c r="K27" s="53" t="s">
        <v>748</v>
      </c>
      <c r="L27" s="77"/>
      <c r="M27" s="77"/>
      <c r="N27" s="77"/>
      <c r="Q27" s="71"/>
      <c r="R27" s="71"/>
      <c r="S27" s="71"/>
      <c r="T27" s="71"/>
      <c r="U27" s="71"/>
      <c r="V27" s="71"/>
    </row>
    <row r="28" spans="2:22" ht="12" customHeight="1">
      <c r="D28" s="53">
        <v>4542</v>
      </c>
      <c r="E28" s="49"/>
      <c r="F28" s="2" t="s">
        <v>403</v>
      </c>
      <c r="I28" s="54">
        <v>4727</v>
      </c>
      <c r="K28" s="53" t="s">
        <v>749</v>
      </c>
      <c r="L28" s="77"/>
      <c r="M28" s="77"/>
      <c r="N28" s="77"/>
      <c r="Q28" s="71"/>
      <c r="R28" s="71"/>
      <c r="S28" s="71"/>
      <c r="T28" s="71"/>
      <c r="U28" s="71"/>
      <c r="V28" s="71"/>
    </row>
    <row r="29" spans="2:22" ht="12" customHeight="1">
      <c r="D29" s="53">
        <v>4543</v>
      </c>
      <c r="E29" s="49"/>
      <c r="F29" s="53" t="s">
        <v>404</v>
      </c>
      <c r="I29" s="54">
        <v>4728</v>
      </c>
      <c r="K29" s="53" t="s">
        <v>750</v>
      </c>
      <c r="L29" s="77"/>
      <c r="M29" s="77"/>
      <c r="N29" s="77"/>
      <c r="Q29" s="71"/>
      <c r="R29" s="71"/>
      <c r="S29" s="71"/>
      <c r="T29" s="71"/>
      <c r="U29" s="71"/>
      <c r="V29" s="71"/>
    </row>
    <row r="30" spans="2:22" ht="12" customHeight="1">
      <c r="D30" s="53">
        <v>4549</v>
      </c>
      <c r="E30" s="49"/>
      <c r="F30" s="53" t="s">
        <v>405</v>
      </c>
      <c r="I30" s="54">
        <v>4729</v>
      </c>
      <c r="J30" s="49"/>
      <c r="K30" s="53" t="s">
        <v>465</v>
      </c>
      <c r="L30" s="77"/>
      <c r="M30" s="77"/>
      <c r="N30" s="77"/>
      <c r="Q30" s="71"/>
      <c r="R30" s="71"/>
      <c r="S30" s="71"/>
      <c r="T30" s="71"/>
      <c r="U30" s="71"/>
      <c r="V30" s="71"/>
    </row>
    <row r="31" spans="2:22" ht="12" customHeight="1">
      <c r="B31" s="62">
        <v>455</v>
      </c>
      <c r="D31" s="64" t="s">
        <v>387</v>
      </c>
      <c r="E31" s="49"/>
      <c r="F31" s="53"/>
      <c r="G31" s="62">
        <v>473</v>
      </c>
      <c r="I31" s="64" t="s">
        <v>450</v>
      </c>
      <c r="J31" s="49"/>
      <c r="K31" s="53"/>
      <c r="L31" s="77"/>
      <c r="M31" s="77"/>
      <c r="N31" s="77"/>
      <c r="Q31" s="71"/>
      <c r="R31" s="71"/>
      <c r="S31" s="71"/>
      <c r="T31" s="71"/>
      <c r="U31" s="71"/>
      <c r="V31" s="71"/>
    </row>
    <row r="32" spans="2:22" ht="12" customHeight="1">
      <c r="D32" s="53">
        <v>4551</v>
      </c>
      <c r="E32" s="49"/>
      <c r="F32" s="54" t="s">
        <v>406</v>
      </c>
      <c r="I32" s="54">
        <v>4731</v>
      </c>
      <c r="J32" s="49"/>
      <c r="K32" s="53" t="s">
        <v>468</v>
      </c>
      <c r="L32" s="77"/>
      <c r="M32" s="77"/>
      <c r="N32" s="77"/>
      <c r="Q32" s="71"/>
      <c r="R32" s="71"/>
      <c r="S32" s="71"/>
      <c r="T32" s="71"/>
      <c r="U32" s="71"/>
      <c r="V32" s="71"/>
    </row>
    <row r="33" spans="1:22" ht="12" customHeight="1">
      <c r="D33" s="53">
        <v>4552</v>
      </c>
      <c r="E33" s="49"/>
      <c r="F33" s="54" t="s">
        <v>407</v>
      </c>
      <c r="I33" s="54">
        <v>4732</v>
      </c>
      <c r="J33" s="49"/>
      <c r="K33" s="54" t="s">
        <v>469</v>
      </c>
      <c r="L33" s="77"/>
      <c r="M33" s="77"/>
      <c r="N33" s="77"/>
      <c r="Q33" s="71"/>
      <c r="R33" s="71"/>
      <c r="S33" s="71"/>
      <c r="T33" s="71"/>
      <c r="U33" s="71"/>
      <c r="V33" s="71"/>
    </row>
    <row r="34" spans="1:22" ht="12" customHeight="1">
      <c r="C34" s="48"/>
      <c r="D34" s="53">
        <v>4553</v>
      </c>
      <c r="E34" s="49"/>
      <c r="F34" s="53" t="s">
        <v>408</v>
      </c>
      <c r="I34" s="54">
        <v>4733</v>
      </c>
      <c r="J34" s="49"/>
      <c r="K34" s="54" t="s">
        <v>474</v>
      </c>
      <c r="L34" s="77"/>
      <c r="M34" s="77"/>
      <c r="N34" s="77"/>
      <c r="Q34" s="71"/>
      <c r="R34" s="71"/>
      <c r="S34" s="71"/>
      <c r="T34" s="71"/>
      <c r="U34" s="71"/>
      <c r="V34" s="71"/>
    </row>
    <row r="35" spans="1:22" ht="12" customHeight="1">
      <c r="C35" s="48"/>
      <c r="D35" s="53">
        <v>4554</v>
      </c>
      <c r="E35" s="49"/>
      <c r="F35" s="53" t="s">
        <v>409</v>
      </c>
      <c r="K35" s="54" t="s">
        <v>475</v>
      </c>
    </row>
    <row r="36" spans="1:22" ht="12" customHeight="1">
      <c r="B36" s="48"/>
      <c r="C36" s="48"/>
      <c r="D36" s="53">
        <v>4555</v>
      </c>
      <c r="F36" s="53" t="s">
        <v>410</v>
      </c>
      <c r="I36" s="54">
        <v>4734</v>
      </c>
      <c r="J36" s="49"/>
      <c r="K36" s="53" t="s">
        <v>470</v>
      </c>
    </row>
    <row r="37" spans="1:22" ht="12" customHeight="1">
      <c r="D37" s="53">
        <v>4556</v>
      </c>
      <c r="F37" s="53" t="s">
        <v>411</v>
      </c>
      <c r="I37" s="54">
        <v>4735</v>
      </c>
      <c r="J37" s="49"/>
      <c r="K37" s="53" t="s">
        <v>472</v>
      </c>
    </row>
    <row r="38" spans="1:22" ht="12" customHeight="1">
      <c r="D38" s="53">
        <v>4559</v>
      </c>
      <c r="F38" s="53" t="s">
        <v>412</v>
      </c>
      <c r="I38" s="54">
        <v>4736</v>
      </c>
      <c r="J38" s="49"/>
      <c r="K38" s="53" t="s">
        <v>471</v>
      </c>
    </row>
    <row r="39" spans="1:22" ht="12" customHeight="1">
      <c r="B39" s="62">
        <v>456</v>
      </c>
      <c r="D39" s="64" t="s">
        <v>388</v>
      </c>
      <c r="E39" s="49"/>
      <c r="F39" s="71"/>
      <c r="I39" s="54">
        <v>4739</v>
      </c>
      <c r="J39" s="49"/>
      <c r="K39" s="53" t="s">
        <v>473</v>
      </c>
    </row>
    <row r="40" spans="1:22" ht="12" customHeight="1">
      <c r="D40" s="53">
        <v>4561</v>
      </c>
      <c r="E40" s="49"/>
      <c r="F40" s="71" t="s">
        <v>413</v>
      </c>
      <c r="G40" s="62">
        <v>474</v>
      </c>
      <c r="I40" s="64" t="s">
        <v>451</v>
      </c>
      <c r="J40" s="49"/>
    </row>
    <row r="41" spans="1:22" ht="12" customHeight="1">
      <c r="D41" s="53">
        <v>4562</v>
      </c>
      <c r="E41" s="49"/>
      <c r="F41" s="53" t="s">
        <v>414</v>
      </c>
      <c r="H41" s="61"/>
      <c r="I41" s="54">
        <v>4741</v>
      </c>
      <c r="K41" s="71" t="s">
        <v>476</v>
      </c>
      <c r="L41" s="71"/>
      <c r="M41" s="71"/>
      <c r="N41" s="117"/>
      <c r="Q41" s="117"/>
      <c r="R41" s="117"/>
      <c r="S41" s="71"/>
      <c r="T41" s="71"/>
      <c r="U41" s="71"/>
      <c r="V41" s="71"/>
    </row>
    <row r="42" spans="1:22" ht="12" customHeight="1">
      <c r="D42" s="53">
        <v>4563</v>
      </c>
      <c r="E42" s="49"/>
      <c r="F42" s="53" t="s">
        <v>415</v>
      </c>
      <c r="G42" s="62"/>
      <c r="I42" s="54">
        <v>4742</v>
      </c>
      <c r="J42" s="108"/>
      <c r="K42" s="71" t="s">
        <v>479</v>
      </c>
      <c r="L42" s="71"/>
      <c r="M42" s="71"/>
      <c r="N42" s="117"/>
      <c r="Q42" s="117"/>
      <c r="R42" s="117"/>
      <c r="S42" s="71"/>
      <c r="T42" s="71"/>
      <c r="U42" s="71"/>
      <c r="V42" s="71"/>
    </row>
    <row r="43" spans="1:22" ht="12" customHeight="1">
      <c r="D43" s="53">
        <v>4564</v>
      </c>
      <c r="E43" s="49"/>
      <c r="F43" s="53" t="s">
        <v>416</v>
      </c>
      <c r="I43" s="54">
        <v>4743</v>
      </c>
      <c r="J43" s="60"/>
      <c r="K43" s="71" t="s">
        <v>480</v>
      </c>
      <c r="L43" s="71"/>
      <c r="M43" s="71"/>
      <c r="N43" s="117"/>
      <c r="Q43" s="117"/>
      <c r="R43" s="117"/>
      <c r="S43" s="71"/>
      <c r="T43" s="71"/>
      <c r="U43" s="71"/>
      <c r="V43" s="71"/>
    </row>
    <row r="44" spans="1:22" ht="12" customHeight="1">
      <c r="D44" s="53">
        <v>4565</v>
      </c>
      <c r="E44" s="49"/>
      <c r="F44" s="53" t="s">
        <v>417</v>
      </c>
      <c r="I44" s="54">
        <v>4744</v>
      </c>
      <c r="J44" s="60"/>
      <c r="K44" s="71" t="s">
        <v>477</v>
      </c>
      <c r="L44" s="71"/>
      <c r="M44" s="71"/>
      <c r="N44" s="118"/>
      <c r="Q44" s="118"/>
      <c r="R44" s="118"/>
      <c r="S44" s="71"/>
      <c r="T44" s="71"/>
      <c r="U44" s="71"/>
      <c r="V44" s="71"/>
    </row>
    <row r="45" spans="1:22" ht="12" customHeight="1">
      <c r="D45" s="53">
        <v>4566</v>
      </c>
      <c r="F45" s="53" t="s">
        <v>729</v>
      </c>
      <c r="I45" s="54">
        <v>4745</v>
      </c>
      <c r="K45" s="71" t="s">
        <v>481</v>
      </c>
      <c r="L45" s="71"/>
      <c r="M45" s="71"/>
      <c r="N45" s="117"/>
      <c r="Q45" s="117"/>
      <c r="R45" s="117"/>
      <c r="S45" s="71"/>
      <c r="T45" s="71"/>
      <c r="U45" s="71"/>
      <c r="V45" s="71"/>
    </row>
    <row r="46" spans="1:22" ht="12" customHeight="1">
      <c r="A46" s="2" t="s">
        <v>150</v>
      </c>
      <c r="B46" s="48"/>
      <c r="C46" s="48"/>
      <c r="D46" s="80">
        <v>4569</v>
      </c>
      <c r="E46" s="49"/>
      <c r="F46" s="53" t="s">
        <v>418</v>
      </c>
      <c r="I46" s="54">
        <v>4749</v>
      </c>
      <c r="K46" s="53" t="s">
        <v>478</v>
      </c>
      <c r="N46" s="119"/>
    </row>
    <row r="47" spans="1:22" ht="12" customHeight="1">
      <c r="B47" s="62">
        <v>457</v>
      </c>
      <c r="D47" s="64" t="s">
        <v>389</v>
      </c>
      <c r="F47" s="71"/>
      <c r="G47" s="62">
        <v>475</v>
      </c>
      <c r="I47" s="64" t="s">
        <v>452</v>
      </c>
      <c r="J47" s="60"/>
      <c r="K47" s="53"/>
    </row>
    <row r="48" spans="1:22" ht="12" customHeight="1">
      <c r="D48" s="53">
        <v>4571</v>
      </c>
      <c r="F48" s="53" t="s">
        <v>389</v>
      </c>
      <c r="I48" s="54">
        <v>4571</v>
      </c>
      <c r="J48" s="60"/>
      <c r="K48" s="71" t="s">
        <v>482</v>
      </c>
    </row>
    <row r="49" spans="2:22" ht="12" customHeight="1">
      <c r="D49" s="53">
        <v>4572</v>
      </c>
      <c r="F49" s="53" t="s">
        <v>370</v>
      </c>
      <c r="I49" s="54">
        <v>4572</v>
      </c>
      <c r="J49" s="60"/>
      <c r="K49" s="71" t="s">
        <v>483</v>
      </c>
    </row>
    <row r="50" spans="2:22" ht="12" customHeight="1">
      <c r="D50" s="53">
        <v>4579</v>
      </c>
      <c r="E50" s="49"/>
      <c r="F50" s="53" t="s">
        <v>426</v>
      </c>
      <c r="I50" s="54">
        <v>4573</v>
      </c>
      <c r="J50" s="60"/>
      <c r="K50" s="71" t="s">
        <v>484</v>
      </c>
      <c r="L50" s="71"/>
      <c r="M50" s="71"/>
      <c r="N50" s="71"/>
      <c r="Q50" s="120"/>
      <c r="R50" s="120"/>
      <c r="S50" s="71"/>
      <c r="T50" s="71"/>
      <c r="U50" s="71"/>
      <c r="V50" s="71"/>
    </row>
    <row r="51" spans="2:22" ht="12" customHeight="1">
      <c r="B51" s="62">
        <v>458</v>
      </c>
      <c r="D51" s="64" t="s">
        <v>390</v>
      </c>
      <c r="E51" s="49"/>
      <c r="I51" s="54">
        <v>4574</v>
      </c>
      <c r="J51" s="60"/>
      <c r="K51" s="71" t="s">
        <v>485</v>
      </c>
      <c r="L51" s="71"/>
      <c r="M51" s="71"/>
      <c r="N51" s="71"/>
      <c r="O51" s="71"/>
      <c r="Q51" s="120"/>
      <c r="R51" s="120"/>
      <c r="S51" s="71"/>
      <c r="T51" s="71"/>
      <c r="U51" s="71"/>
      <c r="V51" s="71"/>
    </row>
    <row r="52" spans="2:22" ht="12" customHeight="1">
      <c r="B52" s="48"/>
      <c r="C52" s="48"/>
      <c r="D52" s="53">
        <v>4581</v>
      </c>
      <c r="E52" s="49"/>
      <c r="F52" s="53" t="s">
        <v>420</v>
      </c>
      <c r="I52" s="54">
        <v>4579</v>
      </c>
      <c r="J52" s="49"/>
      <c r="K52" s="53" t="s">
        <v>486</v>
      </c>
      <c r="L52" s="71"/>
      <c r="M52" s="71"/>
      <c r="N52" s="71"/>
      <c r="O52" s="71"/>
      <c r="Q52" s="120"/>
      <c r="S52" s="53"/>
      <c r="T52" s="53"/>
      <c r="U52" s="53"/>
      <c r="V52" s="71"/>
    </row>
    <row r="53" spans="2:22" ht="12" customHeight="1">
      <c r="B53" s="48"/>
      <c r="C53" s="48"/>
      <c r="D53" s="53">
        <v>4582</v>
      </c>
      <c r="E53" s="49"/>
      <c r="F53" s="53" t="s">
        <v>421</v>
      </c>
      <c r="G53" s="62">
        <v>476</v>
      </c>
      <c r="I53" s="64" t="s">
        <v>453</v>
      </c>
      <c r="J53" s="49"/>
      <c r="K53" s="71"/>
      <c r="L53" s="71"/>
      <c r="M53" s="71"/>
      <c r="N53" s="71"/>
      <c r="O53" s="71"/>
      <c r="Q53" s="120"/>
      <c r="R53" s="120"/>
      <c r="S53" s="71"/>
      <c r="T53" s="71"/>
      <c r="U53" s="71"/>
      <c r="V53" s="71"/>
    </row>
    <row r="54" spans="2:22" ht="12" customHeight="1">
      <c r="D54" s="53">
        <v>4583</v>
      </c>
      <c r="E54" s="49"/>
      <c r="F54" s="71" t="s">
        <v>422</v>
      </c>
      <c r="I54" s="54">
        <v>4761</v>
      </c>
      <c r="J54" s="49"/>
      <c r="K54" s="71" t="s">
        <v>487</v>
      </c>
      <c r="L54" s="71"/>
      <c r="M54" s="71"/>
      <c r="N54" s="71"/>
      <c r="Q54" s="120"/>
      <c r="R54" s="120"/>
      <c r="S54" s="71"/>
      <c r="T54" s="71"/>
      <c r="U54" s="71"/>
      <c r="V54" s="71"/>
    </row>
    <row r="55" spans="2:22" ht="12" customHeight="1">
      <c r="D55" s="53">
        <v>4584</v>
      </c>
      <c r="E55" s="49"/>
      <c r="F55" s="71" t="s">
        <v>423</v>
      </c>
      <c r="I55" s="54">
        <v>4762</v>
      </c>
      <c r="J55" s="49"/>
      <c r="K55" s="53" t="s">
        <v>488</v>
      </c>
      <c r="L55" s="71"/>
      <c r="M55" s="71"/>
      <c r="N55" s="71"/>
      <c r="Q55" s="120"/>
      <c r="R55" s="120"/>
      <c r="S55" s="71"/>
      <c r="T55" s="71"/>
      <c r="U55" s="71"/>
      <c r="V55" s="71"/>
    </row>
    <row r="56" spans="2:22" ht="12" customHeight="1">
      <c r="B56" s="48"/>
      <c r="C56" s="48"/>
      <c r="D56" s="53">
        <v>4585</v>
      </c>
      <c r="E56" s="49"/>
      <c r="F56" s="71" t="s">
        <v>424</v>
      </c>
      <c r="I56" s="54">
        <v>4763</v>
      </c>
      <c r="J56" s="49"/>
      <c r="K56" s="71" t="s">
        <v>491</v>
      </c>
      <c r="L56" s="71"/>
      <c r="M56" s="71"/>
      <c r="N56" s="71"/>
      <c r="Q56" s="120"/>
      <c r="R56" s="120"/>
      <c r="S56" s="71"/>
      <c r="T56" s="71"/>
      <c r="U56" s="71"/>
      <c r="V56" s="71"/>
    </row>
    <row r="57" spans="2:22" ht="12" customHeight="1">
      <c r="B57" s="48"/>
      <c r="C57" s="48"/>
      <c r="D57" s="53">
        <v>4589</v>
      </c>
      <c r="E57" s="49"/>
      <c r="F57" s="53" t="s">
        <v>425</v>
      </c>
      <c r="I57" s="54">
        <v>4764</v>
      </c>
      <c r="J57" s="49"/>
      <c r="K57" s="71" t="s">
        <v>489</v>
      </c>
    </row>
    <row r="58" spans="2:22" ht="12" customHeight="1">
      <c r="B58" s="62">
        <v>459</v>
      </c>
      <c r="D58" s="64" t="s">
        <v>391</v>
      </c>
      <c r="F58" s="53"/>
      <c r="I58" s="54">
        <v>4765</v>
      </c>
      <c r="J58" s="49"/>
      <c r="K58" s="71" t="s">
        <v>490</v>
      </c>
    </row>
    <row r="59" spans="2:22" ht="12" customHeight="1">
      <c r="B59" s="80"/>
      <c r="D59" s="53">
        <v>4591</v>
      </c>
      <c r="F59" s="53" t="s">
        <v>370</v>
      </c>
      <c r="I59" s="54">
        <v>4769</v>
      </c>
      <c r="J59" s="49"/>
      <c r="K59" s="53" t="s">
        <v>492</v>
      </c>
    </row>
    <row r="60" spans="2:22" ht="12" customHeight="1">
      <c r="D60" s="53">
        <v>4592</v>
      </c>
      <c r="F60" s="53" t="s">
        <v>751</v>
      </c>
      <c r="G60" s="62">
        <v>477</v>
      </c>
      <c r="I60" s="64" t="s">
        <v>454</v>
      </c>
      <c r="J60" s="49"/>
      <c r="K60" s="53"/>
    </row>
    <row r="61" spans="2:22" ht="12" customHeight="1">
      <c r="D61" s="53">
        <v>4593</v>
      </c>
      <c r="F61" s="53" t="s">
        <v>752</v>
      </c>
      <c r="I61" s="54">
        <v>4771</v>
      </c>
      <c r="K61" s="71" t="s">
        <v>493</v>
      </c>
    </row>
    <row r="62" spans="2:22" ht="12" customHeight="1">
      <c r="D62" s="53">
        <v>4594</v>
      </c>
      <c r="F62" s="53" t="s">
        <v>753</v>
      </c>
      <c r="I62" s="54">
        <v>4772</v>
      </c>
      <c r="K62" s="49" t="s">
        <v>494</v>
      </c>
    </row>
    <row r="63" spans="2:22" ht="12" customHeight="1">
      <c r="D63" s="53">
        <v>4599</v>
      </c>
      <c r="E63" s="49"/>
      <c r="F63" s="53" t="s">
        <v>419</v>
      </c>
      <c r="I63" s="54">
        <v>4773</v>
      </c>
      <c r="K63" s="49" t="s">
        <v>495</v>
      </c>
    </row>
    <row r="64" spans="2:22" ht="12" customHeight="1">
      <c r="I64" s="54">
        <v>4774</v>
      </c>
      <c r="J64" s="49"/>
      <c r="K64" s="49" t="s">
        <v>496</v>
      </c>
    </row>
    <row r="65" spans="2:22" ht="12" customHeight="1">
      <c r="B65" s="65" t="s">
        <v>434</v>
      </c>
      <c r="C65" s="78"/>
      <c r="D65" s="53"/>
      <c r="F65" s="53"/>
      <c r="G65" s="62"/>
      <c r="I65" s="54">
        <v>4779</v>
      </c>
      <c r="J65" s="49"/>
      <c r="K65" s="53" t="s">
        <v>497</v>
      </c>
      <c r="L65" s="77"/>
      <c r="M65" s="77"/>
      <c r="N65" s="77"/>
      <c r="Q65" s="77"/>
      <c r="R65" s="77"/>
      <c r="S65" s="71"/>
      <c r="T65" s="71"/>
      <c r="U65" s="71"/>
      <c r="V65" s="71"/>
    </row>
    <row r="66" spans="2:22" ht="12" customHeight="1">
      <c r="B66" s="62">
        <v>461</v>
      </c>
      <c r="D66" s="64" t="s">
        <v>427</v>
      </c>
      <c r="F66" s="53"/>
      <c r="G66" s="62">
        <v>478</v>
      </c>
      <c r="I66" s="64" t="s">
        <v>455</v>
      </c>
      <c r="J66" s="49"/>
      <c r="L66" s="77"/>
      <c r="M66" s="77"/>
      <c r="N66" s="77"/>
      <c r="Q66" s="77"/>
      <c r="R66" s="77"/>
      <c r="S66" s="71"/>
      <c r="T66" s="71"/>
      <c r="U66" s="71"/>
      <c r="V66" s="71"/>
    </row>
    <row r="67" spans="2:22" ht="12" customHeight="1">
      <c r="D67" s="53">
        <v>4611</v>
      </c>
      <c r="E67" s="49"/>
      <c r="F67" s="71" t="s">
        <v>435</v>
      </c>
      <c r="I67" s="54">
        <v>4781</v>
      </c>
      <c r="J67" s="49"/>
      <c r="K67" s="49" t="s">
        <v>743</v>
      </c>
      <c r="L67" s="77"/>
      <c r="M67" s="77"/>
      <c r="N67" s="77"/>
      <c r="O67" s="77"/>
      <c r="P67" s="77"/>
      <c r="Q67" s="77"/>
      <c r="R67" s="77"/>
      <c r="S67" s="71"/>
      <c r="T67" s="71"/>
      <c r="U67" s="71"/>
      <c r="V67" s="71"/>
    </row>
    <row r="68" spans="2:22" ht="12" customHeight="1">
      <c r="D68" s="53">
        <v>4612</v>
      </c>
      <c r="E68" s="49"/>
      <c r="F68" s="71" t="s">
        <v>436</v>
      </c>
      <c r="I68" s="54">
        <v>4782</v>
      </c>
      <c r="J68" s="49"/>
      <c r="K68" s="49" t="s">
        <v>744</v>
      </c>
      <c r="L68" s="77"/>
      <c r="M68" s="77"/>
      <c r="N68" s="77"/>
      <c r="O68" s="77"/>
      <c r="P68" s="77"/>
      <c r="Q68" s="71"/>
      <c r="R68" s="71"/>
      <c r="S68" s="71"/>
      <c r="T68" s="71"/>
      <c r="U68" s="71"/>
      <c r="V68" s="71"/>
    </row>
    <row r="69" spans="2:22" ht="12" customHeight="1">
      <c r="D69" s="53">
        <v>4613</v>
      </c>
      <c r="E69" s="49"/>
      <c r="F69" s="71" t="s">
        <v>437</v>
      </c>
      <c r="G69" s="48"/>
      <c r="H69" s="48"/>
      <c r="I69" s="54">
        <v>4783</v>
      </c>
      <c r="K69" s="49" t="s">
        <v>745</v>
      </c>
      <c r="L69" s="77"/>
      <c r="M69" s="77"/>
      <c r="N69" s="77"/>
      <c r="O69" s="77"/>
      <c r="P69" s="77"/>
      <c r="Q69" s="71"/>
      <c r="R69" s="71"/>
      <c r="S69" s="71"/>
      <c r="T69" s="71"/>
      <c r="U69" s="71"/>
      <c r="V69" s="71"/>
    </row>
    <row r="70" spans="2:22" ht="12" customHeight="1">
      <c r="D70" s="53">
        <v>4619</v>
      </c>
      <c r="E70" s="49"/>
      <c r="F70" s="53" t="s">
        <v>438</v>
      </c>
      <c r="I70" s="54">
        <v>4784</v>
      </c>
      <c r="J70" s="49"/>
      <c r="K70" s="49" t="s">
        <v>746</v>
      </c>
      <c r="L70" s="77"/>
      <c r="M70" s="77"/>
      <c r="N70" s="77"/>
      <c r="O70" s="77"/>
      <c r="P70" s="77"/>
      <c r="Q70" s="71"/>
      <c r="R70" s="71"/>
      <c r="S70" s="71"/>
      <c r="T70" s="71"/>
      <c r="U70" s="71"/>
      <c r="V70" s="71"/>
    </row>
    <row r="71" spans="2:22" ht="12" customHeight="1">
      <c r="B71" s="48">
        <v>462</v>
      </c>
      <c r="C71" s="48"/>
      <c r="D71" s="54" t="s">
        <v>428</v>
      </c>
      <c r="E71" s="49"/>
      <c r="F71" s="71"/>
      <c r="G71" s="62"/>
      <c r="I71" s="54">
        <v>4785</v>
      </c>
      <c r="K71" s="49" t="s">
        <v>747</v>
      </c>
      <c r="L71" s="77"/>
      <c r="M71" s="77"/>
      <c r="N71" s="77"/>
      <c r="O71" s="77"/>
      <c r="P71" s="77"/>
      <c r="Q71" s="71"/>
      <c r="R71" s="71"/>
      <c r="S71" s="71"/>
      <c r="T71" s="71"/>
      <c r="U71" s="71"/>
      <c r="V71" s="71"/>
    </row>
    <row r="72" spans="2:22" ht="12" customHeight="1">
      <c r="B72" s="62">
        <v>463</v>
      </c>
      <c r="D72" s="64" t="s">
        <v>429</v>
      </c>
      <c r="E72" s="49"/>
      <c r="F72" s="53"/>
      <c r="G72" s="71"/>
      <c r="H72" s="71"/>
      <c r="I72" s="54">
        <v>4789</v>
      </c>
      <c r="J72" s="49"/>
      <c r="K72" s="53" t="s">
        <v>498</v>
      </c>
      <c r="L72" s="77"/>
      <c r="M72" s="77"/>
      <c r="N72" s="77"/>
      <c r="O72" s="77"/>
      <c r="P72" s="77"/>
      <c r="Q72" s="71"/>
      <c r="R72" s="71"/>
      <c r="S72" s="71"/>
      <c r="T72" s="71"/>
      <c r="U72" s="71"/>
      <c r="V72" s="71"/>
    </row>
    <row r="73" spans="2:22" ht="12" customHeight="1">
      <c r="L73" s="77"/>
      <c r="M73" s="77"/>
      <c r="N73" s="77"/>
      <c r="O73" s="77"/>
      <c r="P73" s="77"/>
      <c r="Q73" s="71"/>
      <c r="R73" s="71"/>
      <c r="S73" s="71"/>
      <c r="T73" s="71"/>
      <c r="U73" s="71"/>
      <c r="V73" s="71"/>
    </row>
    <row r="74" spans="2:22" ht="12" customHeight="1">
      <c r="L74" s="77"/>
      <c r="M74" s="77"/>
      <c r="N74" s="77"/>
      <c r="O74" s="77"/>
      <c r="P74" s="77"/>
      <c r="Q74" s="71"/>
      <c r="R74" s="71"/>
      <c r="S74" s="71"/>
      <c r="T74" s="71"/>
      <c r="U74" s="71"/>
      <c r="V74" s="71"/>
    </row>
    <row r="75" spans="2:22" ht="12" customHeight="1">
      <c r="F75" s="71"/>
      <c r="G75" s="71"/>
      <c r="H75" s="71"/>
      <c r="I75" s="49"/>
      <c r="J75" s="49"/>
      <c r="K75" s="77"/>
      <c r="L75" s="77"/>
      <c r="M75" s="77"/>
      <c r="N75" s="77"/>
      <c r="O75" s="77"/>
      <c r="P75" s="77"/>
      <c r="Q75" s="71"/>
      <c r="R75" s="71"/>
      <c r="S75" s="71"/>
      <c r="T75" s="71"/>
      <c r="U75" s="71"/>
      <c r="V75" s="71"/>
    </row>
    <row r="76" spans="2:22" ht="12" customHeight="1">
      <c r="L76" s="77"/>
      <c r="M76" s="77"/>
      <c r="N76" s="77"/>
      <c r="O76" s="77"/>
      <c r="P76" s="77"/>
      <c r="Q76" s="71"/>
      <c r="R76" s="71"/>
      <c r="S76" s="71"/>
      <c r="T76" s="71"/>
      <c r="U76" s="71"/>
      <c r="V76" s="71"/>
    </row>
    <row r="77" spans="2:22" ht="12" customHeight="1"/>
    <row r="78" spans="2:22" ht="12" customHeight="1">
      <c r="F78" s="71"/>
      <c r="G78" s="71"/>
      <c r="H78" s="71"/>
      <c r="I78" s="49"/>
      <c r="J78" s="49"/>
      <c r="K78" s="71"/>
    </row>
    <row r="79" spans="2:22" ht="12" customHeight="1">
      <c r="F79" s="71"/>
      <c r="G79" s="71"/>
      <c r="H79" s="71"/>
      <c r="I79" s="49"/>
      <c r="J79" s="49"/>
      <c r="K79" s="71"/>
      <c r="L79" s="71"/>
      <c r="M79" s="71"/>
      <c r="N79" s="71"/>
      <c r="O79" s="71"/>
      <c r="P79" s="71"/>
      <c r="Q79" s="71"/>
      <c r="R79" s="71"/>
      <c r="S79" s="71"/>
      <c r="T79" s="71"/>
      <c r="U79" s="71"/>
      <c r="V79" s="71"/>
    </row>
    <row r="80" spans="2:22" ht="12" customHeight="1">
      <c r="F80" s="71"/>
      <c r="G80" s="71"/>
      <c r="H80" s="71"/>
      <c r="I80" s="49"/>
      <c r="J80" s="49"/>
      <c r="K80" s="71"/>
      <c r="L80" s="71"/>
      <c r="M80" s="71"/>
      <c r="N80" s="71"/>
      <c r="O80" s="71"/>
      <c r="P80" s="71"/>
      <c r="Q80" s="71"/>
      <c r="R80" s="71"/>
      <c r="S80" s="71"/>
      <c r="T80" s="71"/>
      <c r="U80" s="71"/>
      <c r="V80" s="71"/>
    </row>
    <row r="81" spans="1:22" ht="12" customHeight="1">
      <c r="F81" s="71"/>
      <c r="G81" s="71"/>
      <c r="H81" s="71"/>
      <c r="I81" s="49"/>
      <c r="J81" s="49"/>
      <c r="K81" s="71"/>
      <c r="L81" s="71"/>
      <c r="M81" s="71"/>
      <c r="N81" s="71"/>
      <c r="O81" s="71"/>
      <c r="P81" s="71"/>
      <c r="Q81" s="71"/>
      <c r="R81" s="71"/>
      <c r="S81" s="71"/>
      <c r="T81" s="71"/>
      <c r="U81" s="71"/>
      <c r="V81" s="71"/>
    </row>
    <row r="82" spans="1:22" ht="12" customHeight="1">
      <c r="F82" s="71"/>
      <c r="G82" s="71"/>
      <c r="H82" s="71"/>
      <c r="I82" s="49"/>
      <c r="J82" s="49"/>
      <c r="K82" s="71"/>
      <c r="L82" s="71"/>
      <c r="M82" s="71"/>
      <c r="N82" s="71"/>
      <c r="O82" s="71"/>
      <c r="P82" s="71"/>
      <c r="Q82" s="71"/>
      <c r="R82" s="71"/>
      <c r="S82" s="71"/>
      <c r="T82" s="71"/>
      <c r="U82" s="71"/>
      <c r="V82" s="71"/>
    </row>
    <row r="83" spans="1:22" ht="12" customHeight="1">
      <c r="A83" s="77"/>
      <c r="B83" s="77"/>
      <c r="C83" s="77"/>
      <c r="D83" s="77"/>
      <c r="F83" s="71"/>
      <c r="G83" s="71"/>
      <c r="H83" s="71"/>
      <c r="I83" s="49"/>
      <c r="J83" s="49"/>
      <c r="K83" s="71"/>
      <c r="L83" s="71"/>
      <c r="M83" s="71"/>
      <c r="N83" s="71"/>
      <c r="O83" s="71"/>
      <c r="P83" s="71"/>
      <c r="Q83" s="71"/>
      <c r="R83" s="71"/>
      <c r="S83" s="71"/>
      <c r="T83" s="71"/>
      <c r="U83" s="71"/>
      <c r="V83" s="71"/>
    </row>
    <row r="84" spans="1:22" ht="12" customHeight="1">
      <c r="A84" s="77"/>
      <c r="B84" s="77"/>
      <c r="C84" s="77"/>
      <c r="D84" s="77"/>
      <c r="F84" s="71"/>
      <c r="G84" s="71"/>
      <c r="H84" s="71"/>
      <c r="I84" s="49"/>
      <c r="J84" s="49"/>
      <c r="K84" s="71"/>
      <c r="L84" s="71"/>
      <c r="M84" s="71"/>
      <c r="N84" s="71"/>
      <c r="O84" s="71"/>
      <c r="P84" s="71"/>
      <c r="Q84" s="71"/>
      <c r="R84" s="71"/>
      <c r="S84" s="71"/>
      <c r="T84" s="71"/>
      <c r="U84" s="71"/>
      <c r="V84" s="71"/>
    </row>
    <row r="85" spans="1:22" ht="12" customHeight="1">
      <c r="F85" s="71"/>
      <c r="G85" s="71"/>
      <c r="H85" s="71"/>
      <c r="I85" s="49"/>
      <c r="J85" s="49"/>
      <c r="K85" s="71"/>
      <c r="L85" s="71"/>
      <c r="M85" s="71"/>
      <c r="N85" s="71"/>
      <c r="O85" s="71"/>
      <c r="P85" s="71"/>
      <c r="Q85" s="71"/>
      <c r="R85" s="71"/>
      <c r="S85" s="71"/>
      <c r="T85" s="71"/>
      <c r="U85" s="71"/>
      <c r="V85" s="71"/>
    </row>
    <row r="86" spans="1:22" ht="12" customHeight="1">
      <c r="L86" s="71"/>
      <c r="M86" s="71"/>
      <c r="N86" s="71"/>
      <c r="O86" s="71"/>
      <c r="P86" s="71"/>
      <c r="Q86" s="71"/>
      <c r="R86" s="71"/>
      <c r="S86" s="71"/>
      <c r="T86" s="71"/>
      <c r="U86" s="71"/>
      <c r="V86" s="71"/>
    </row>
    <row r="87" spans="1:22" ht="12" customHeight="1"/>
    <row r="88" spans="1:22" ht="12" customHeight="1">
      <c r="A88" s="2" t="s">
        <v>66</v>
      </c>
    </row>
    <row r="89" spans="1:22">
      <c r="A89" s="28"/>
    </row>
    <row r="90" spans="1:22">
      <c r="A90" s="36"/>
    </row>
    <row r="91" spans="1:22">
      <c r="A91" s="49"/>
      <c r="B91" s="71"/>
      <c r="C91" s="71"/>
      <c r="D91" s="71"/>
      <c r="E91" s="49"/>
      <c r="F91" s="71"/>
      <c r="G91" s="71"/>
      <c r="H91" s="71"/>
      <c r="I91" s="49"/>
      <c r="J91" s="49"/>
      <c r="K91" s="71"/>
    </row>
    <row r="92" spans="1:22" ht="5.65" customHeight="1">
      <c r="L92" s="71"/>
      <c r="M92" s="71"/>
      <c r="N92" s="71"/>
      <c r="O92" s="71"/>
      <c r="P92" s="71"/>
      <c r="Q92" s="71"/>
      <c r="R92" s="71"/>
      <c r="S92" s="71"/>
      <c r="T92" s="71"/>
      <c r="U92" s="71"/>
    </row>
  </sheetData>
  <sheetProtection algorithmName="SHA-512" hashValue="pdHrbyBvht1ZnkQtoc6jmbUIkrCdFjtUTOdACdSwn1RJ5MyCrwGAztqd62IFT9iOjy160ZiTy5XHMWYIlbVjww==" saltValue="mZfKYDqjiEoMRI1kflG/WQ==" spinCount="100000" sheet="1" selectLockedCells="1"/>
  <pageMargins left="0.70866141732283472" right="0.70866141732283472" top="0.74803149606299213" bottom="0.74803149606299213" header="0.31496062992125984" footer="0.31496062992125984"/>
  <pageSetup paperSize="9" scale="79" fitToHeight="0" orientation="portrait" r:id="rId1"/>
  <headerFooter>
    <oddHeader>&amp;L(vorläufiges Muster für neue RBBau 01.10.2022)&amp;RMuster 7
- 12/22 -</oddHeader>
    <oddFooter>&amp;L&amp;"Univers CE,Standard"&amp;8Stand: DIN 276_2018-12; DIN 277_2021-08; DIN 18960_2020-11&amp;R&amp;A/10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5"/>
  <sheetViews>
    <sheetView view="pageLayout" zoomScaleNormal="100" zoomScaleSheetLayoutView="100" workbookViewId="0">
      <selection activeCell="J15" sqref="J15"/>
    </sheetView>
  </sheetViews>
  <sheetFormatPr baseColWidth="10" defaultColWidth="9.28515625" defaultRowHeight="14.25"/>
  <cols>
    <col min="1" max="1" width="2.42578125" style="16" customWidth="1"/>
    <col min="2" max="2" width="6.7109375" style="16" customWidth="1"/>
    <col min="3" max="3" width="2.28515625" style="16" customWidth="1"/>
    <col min="4" max="4" width="6.7109375" style="2" customWidth="1"/>
    <col min="5" max="5" width="2.28515625" style="16" customWidth="1"/>
    <col min="6" max="6" width="28.5703125" style="16" customWidth="1"/>
    <col min="7" max="7" width="9.5703125" style="16" customWidth="1"/>
    <col min="8" max="8" width="2.28515625" style="16" customWidth="1"/>
    <col min="9" max="9" width="6.7109375" style="16" customWidth="1"/>
    <col min="10" max="10" width="2.28515625" style="16" customWidth="1"/>
    <col min="11" max="11" width="35" style="16" customWidth="1"/>
    <col min="12" max="12" width="10.7109375" style="16" customWidth="1"/>
    <col min="13" max="13" width="9.42578125" style="16" customWidth="1"/>
    <col min="14" max="14" width="6" style="16" customWidth="1"/>
    <col min="15" max="15" width="5" style="16" customWidth="1"/>
    <col min="16" max="16" width="26.42578125" style="16" customWidth="1"/>
    <col min="17" max="17" width="9.28515625" style="16" customWidth="1"/>
    <col min="18" max="19" width="17.28515625" style="16" customWidth="1"/>
    <col min="20" max="20" width="25.7109375" style="16" customWidth="1"/>
    <col min="21" max="21" width="23.5703125" style="16" customWidth="1"/>
    <col min="22" max="22" width="8.42578125" style="16" customWidth="1"/>
    <col min="23" max="16384" width="9.28515625" style="16"/>
  </cols>
  <sheetData>
    <row r="1" spans="1:22">
      <c r="A1" s="27" t="s">
        <v>67</v>
      </c>
      <c r="K1" s="26" t="s">
        <v>500</v>
      </c>
    </row>
    <row r="2" spans="1:22" ht="13.5" customHeight="1">
      <c r="A2" s="15"/>
    </row>
    <row r="3" spans="1:22" ht="12" customHeight="1">
      <c r="B3" s="62">
        <v>479</v>
      </c>
      <c r="C3" s="54"/>
      <c r="D3" s="54" t="s">
        <v>456</v>
      </c>
      <c r="F3" s="53"/>
      <c r="G3" s="82">
        <v>557</v>
      </c>
      <c r="I3" s="54" t="s">
        <v>589</v>
      </c>
    </row>
    <row r="4" spans="1:22" ht="12" customHeight="1">
      <c r="A4" s="16" t="s">
        <v>66</v>
      </c>
      <c r="B4" s="48"/>
      <c r="C4" s="54"/>
      <c r="D4" s="54">
        <v>4791</v>
      </c>
      <c r="F4" s="54" t="s">
        <v>501</v>
      </c>
      <c r="I4" s="2" t="s">
        <v>590</v>
      </c>
      <c r="K4" s="53"/>
      <c r="L4" s="66"/>
      <c r="M4" s="66"/>
      <c r="N4" s="66"/>
      <c r="O4" s="66"/>
    </row>
    <row r="5" spans="1:22" ht="12" customHeight="1">
      <c r="B5" s="48"/>
      <c r="C5" s="54"/>
      <c r="D5" s="54">
        <v>4792</v>
      </c>
      <c r="F5" s="54" t="s">
        <v>502</v>
      </c>
      <c r="G5" s="82">
        <v>558</v>
      </c>
      <c r="I5" s="54" t="s">
        <v>544</v>
      </c>
      <c r="K5" s="53"/>
      <c r="L5" s="66"/>
      <c r="M5" s="66"/>
      <c r="N5" s="66"/>
      <c r="O5" s="66"/>
    </row>
    <row r="6" spans="1:22" ht="12" customHeight="1">
      <c r="B6" s="48"/>
      <c r="C6" s="54"/>
      <c r="F6" s="54" t="s">
        <v>503</v>
      </c>
      <c r="G6" s="82">
        <v>559</v>
      </c>
      <c r="I6" s="54" t="s">
        <v>545</v>
      </c>
      <c r="J6" s="49"/>
      <c r="K6" s="69"/>
      <c r="L6" s="66"/>
      <c r="M6" s="66"/>
      <c r="N6" s="66"/>
      <c r="O6" s="66"/>
    </row>
    <row r="7" spans="1:22" ht="12" customHeight="1">
      <c r="B7" s="62"/>
      <c r="C7" s="54"/>
      <c r="D7" s="54">
        <v>4799</v>
      </c>
      <c r="F7" s="53" t="s">
        <v>504</v>
      </c>
      <c r="G7" s="65" t="s">
        <v>731</v>
      </c>
      <c r="H7" s="78"/>
      <c r="I7" s="64"/>
      <c r="J7" s="43"/>
      <c r="K7" s="53"/>
    </row>
    <row r="8" spans="1:22" ht="12" customHeight="1">
      <c r="B8" s="48"/>
      <c r="C8" s="54"/>
      <c r="D8" s="54"/>
      <c r="F8" s="53"/>
      <c r="G8" s="82">
        <v>561</v>
      </c>
      <c r="I8" s="54" t="s">
        <v>546</v>
      </c>
      <c r="J8" s="43"/>
      <c r="K8" s="38"/>
      <c r="L8" s="66"/>
      <c r="M8" s="66"/>
      <c r="N8" s="66"/>
      <c r="O8" s="66"/>
    </row>
    <row r="9" spans="1:22" ht="12" customHeight="1">
      <c r="B9" s="65" t="s">
        <v>509</v>
      </c>
      <c r="C9" s="78"/>
      <c r="D9" s="54"/>
      <c r="F9" s="54"/>
      <c r="G9" s="82">
        <v>562</v>
      </c>
      <c r="I9" s="54" t="s">
        <v>547</v>
      </c>
      <c r="J9" s="43"/>
      <c r="K9" s="66"/>
      <c r="L9" s="66"/>
      <c r="M9" s="66"/>
      <c r="N9" s="66"/>
      <c r="O9" s="66"/>
    </row>
    <row r="10" spans="1:22" ht="12" customHeight="1">
      <c r="B10" s="62">
        <v>481</v>
      </c>
      <c r="C10" s="79"/>
      <c r="D10" s="54" t="s">
        <v>505</v>
      </c>
      <c r="F10" s="54"/>
      <c r="G10" s="82">
        <v>563</v>
      </c>
      <c r="I10" s="54" t="s">
        <v>200</v>
      </c>
      <c r="K10" s="53"/>
      <c r="L10" s="66"/>
      <c r="M10" s="66"/>
      <c r="N10" s="66"/>
      <c r="O10" s="66"/>
    </row>
    <row r="11" spans="1:22" ht="12" customHeight="1">
      <c r="B11" s="62">
        <v>482</v>
      </c>
      <c r="C11" s="79"/>
      <c r="D11" s="54" t="s">
        <v>506</v>
      </c>
      <c r="F11" s="53"/>
      <c r="G11" s="82">
        <v>569</v>
      </c>
      <c r="I11" s="54" t="s">
        <v>548</v>
      </c>
      <c r="J11" s="111"/>
      <c r="K11" s="53"/>
      <c r="L11" s="66"/>
      <c r="M11" s="66"/>
      <c r="N11" s="66"/>
      <c r="O11" s="66"/>
    </row>
    <row r="12" spans="1:22" ht="12" customHeight="1">
      <c r="B12" s="62">
        <v>483</v>
      </c>
      <c r="C12" s="79"/>
      <c r="D12" s="54" t="s">
        <v>507</v>
      </c>
      <c r="F12" s="54"/>
      <c r="G12" s="65" t="s">
        <v>560</v>
      </c>
      <c r="I12" s="54"/>
      <c r="J12" s="111"/>
      <c r="K12" s="53"/>
    </row>
    <row r="13" spans="1:22" ht="12" customHeight="1">
      <c r="B13" s="62">
        <v>484</v>
      </c>
      <c r="C13" s="79"/>
      <c r="D13" s="54" t="s">
        <v>508</v>
      </c>
      <c r="E13" s="43"/>
      <c r="F13" s="54"/>
      <c r="G13" s="82">
        <v>571</v>
      </c>
      <c r="I13" s="54" t="s">
        <v>549</v>
      </c>
      <c r="J13" s="111"/>
      <c r="K13" s="53"/>
    </row>
    <row r="14" spans="1:22" ht="12" customHeight="1">
      <c r="B14" s="62">
        <v>485</v>
      </c>
      <c r="C14" s="79"/>
      <c r="D14" s="54" t="s">
        <v>389</v>
      </c>
      <c r="E14" s="43"/>
      <c r="F14" s="53"/>
      <c r="G14" s="82">
        <v>572</v>
      </c>
      <c r="I14" s="54" t="s">
        <v>550</v>
      </c>
      <c r="J14" s="111"/>
      <c r="K14" s="53"/>
      <c r="L14" s="38"/>
      <c r="M14" s="38"/>
      <c r="N14" s="38"/>
      <c r="Q14" s="68"/>
      <c r="R14" s="68"/>
      <c r="S14" s="68"/>
      <c r="T14" s="68"/>
      <c r="U14" s="68"/>
      <c r="V14" s="68"/>
    </row>
    <row r="15" spans="1:22" ht="12" customHeight="1">
      <c r="B15" s="62">
        <v>489</v>
      </c>
      <c r="C15" s="79"/>
      <c r="D15" s="54" t="s">
        <v>739</v>
      </c>
      <c r="E15" s="43"/>
      <c r="F15" s="64"/>
      <c r="G15" s="82">
        <v>573</v>
      </c>
      <c r="I15" s="54" t="s">
        <v>551</v>
      </c>
      <c r="J15" s="111"/>
      <c r="K15" s="53"/>
      <c r="L15" s="38"/>
      <c r="M15" s="38"/>
      <c r="N15" s="38"/>
      <c r="Q15" s="68"/>
      <c r="R15" s="68"/>
      <c r="S15" s="68"/>
      <c r="T15" s="68"/>
      <c r="U15" s="68"/>
      <c r="V15" s="68"/>
    </row>
    <row r="16" spans="1:22" ht="12" customHeight="1">
      <c r="D16" s="80"/>
      <c r="E16" s="43"/>
      <c r="F16" s="53"/>
      <c r="G16" s="82">
        <v>574</v>
      </c>
      <c r="I16" s="54" t="s">
        <v>552</v>
      </c>
      <c r="J16" s="111"/>
      <c r="K16" s="53"/>
      <c r="L16" s="54"/>
      <c r="M16" s="43"/>
      <c r="N16" s="53"/>
      <c r="O16" s="54"/>
      <c r="Q16" s="68"/>
      <c r="R16" s="68"/>
      <c r="S16" s="68"/>
      <c r="T16" s="68"/>
      <c r="U16" s="68"/>
      <c r="V16" s="68"/>
    </row>
    <row r="17" spans="2:22" ht="12" customHeight="1">
      <c r="B17" s="65" t="s">
        <v>510</v>
      </c>
      <c r="C17" s="78"/>
      <c r="E17" s="43"/>
      <c r="F17" s="53"/>
      <c r="G17" s="82">
        <v>579</v>
      </c>
      <c r="I17" s="54" t="s">
        <v>553</v>
      </c>
      <c r="J17" s="111"/>
      <c r="K17" s="53"/>
      <c r="L17" s="54"/>
      <c r="M17" s="43"/>
      <c r="N17" s="53"/>
      <c r="O17" s="54"/>
      <c r="Q17" s="68"/>
      <c r="R17" s="68"/>
      <c r="S17" s="68"/>
      <c r="T17" s="68"/>
      <c r="U17" s="68"/>
      <c r="V17" s="68"/>
    </row>
    <row r="18" spans="2:22" s="111" customFormat="1" ht="12" customHeight="1">
      <c r="B18" s="62">
        <v>491</v>
      </c>
      <c r="C18" s="78"/>
      <c r="D18" s="2" t="s">
        <v>134</v>
      </c>
      <c r="E18" s="43"/>
      <c r="F18" s="53"/>
      <c r="G18" s="65" t="s">
        <v>561</v>
      </c>
      <c r="H18" s="16"/>
      <c r="I18" s="54"/>
      <c r="K18" s="53"/>
      <c r="L18" s="54"/>
      <c r="M18" s="43"/>
      <c r="N18" s="53"/>
      <c r="O18" s="54"/>
      <c r="Q18" s="110"/>
      <c r="R18" s="110"/>
      <c r="S18" s="110"/>
      <c r="T18" s="110"/>
      <c r="U18" s="110"/>
      <c r="V18" s="110"/>
    </row>
    <row r="19" spans="2:22" s="111" customFormat="1" ht="12" customHeight="1">
      <c r="B19" s="62">
        <v>492</v>
      </c>
      <c r="C19" s="78"/>
      <c r="D19" s="2" t="s">
        <v>128</v>
      </c>
      <c r="E19" s="43"/>
      <c r="F19" s="53"/>
      <c r="G19" s="82">
        <v>581</v>
      </c>
      <c r="H19" s="16"/>
      <c r="I19" s="54" t="s">
        <v>554</v>
      </c>
      <c r="K19" s="53"/>
      <c r="L19" s="54"/>
      <c r="M19" s="43"/>
      <c r="N19" s="53"/>
      <c r="O19" s="54"/>
      <c r="Q19" s="110"/>
      <c r="R19" s="110"/>
      <c r="S19" s="110"/>
      <c r="T19" s="110"/>
      <c r="U19" s="110"/>
      <c r="V19" s="110"/>
    </row>
    <row r="20" spans="2:22" s="111" customFormat="1" ht="12" customHeight="1">
      <c r="B20" s="62">
        <v>493</v>
      </c>
      <c r="C20" s="78"/>
      <c r="D20" s="2" t="s">
        <v>73</v>
      </c>
      <c r="E20" s="43"/>
      <c r="F20" s="53"/>
      <c r="G20" s="82">
        <v>582</v>
      </c>
      <c r="H20" s="16"/>
      <c r="I20" s="54" t="s">
        <v>555</v>
      </c>
      <c r="J20" s="16"/>
      <c r="K20" s="53"/>
      <c r="L20" s="54"/>
      <c r="M20" s="43"/>
      <c r="N20" s="53"/>
      <c r="O20" s="54"/>
      <c r="Q20" s="110"/>
      <c r="R20" s="110"/>
      <c r="S20" s="110"/>
      <c r="T20" s="110"/>
      <c r="U20" s="110"/>
      <c r="V20" s="110"/>
    </row>
    <row r="21" spans="2:22" s="111" customFormat="1" ht="12" customHeight="1">
      <c r="B21" s="62">
        <v>494</v>
      </c>
      <c r="C21" s="78"/>
      <c r="D21" s="2" t="s">
        <v>74</v>
      </c>
      <c r="E21" s="43"/>
      <c r="F21" s="53"/>
      <c r="G21" s="82">
        <v>583</v>
      </c>
      <c r="H21" s="16"/>
      <c r="I21" s="54" t="s">
        <v>556</v>
      </c>
      <c r="J21" s="16"/>
      <c r="K21" s="53"/>
      <c r="L21" s="54"/>
      <c r="M21" s="43"/>
      <c r="N21" s="53"/>
      <c r="O21" s="54"/>
      <c r="Q21" s="110"/>
      <c r="R21" s="110"/>
      <c r="S21" s="110"/>
      <c r="T21" s="110"/>
      <c r="U21" s="110"/>
      <c r="V21" s="110"/>
    </row>
    <row r="22" spans="2:22" s="111" customFormat="1" ht="12" customHeight="1">
      <c r="B22" s="62">
        <v>495</v>
      </c>
      <c r="C22" s="78"/>
      <c r="D22" s="2" t="s">
        <v>131</v>
      </c>
      <c r="E22" s="43"/>
      <c r="F22" s="53"/>
      <c r="G22" s="82">
        <v>589</v>
      </c>
      <c r="H22" s="16"/>
      <c r="I22" s="54" t="s">
        <v>557</v>
      </c>
      <c r="J22" s="16"/>
      <c r="K22" s="53"/>
      <c r="L22" s="54"/>
      <c r="M22" s="43"/>
      <c r="N22" s="53"/>
      <c r="O22" s="54"/>
      <c r="Q22" s="110"/>
      <c r="R22" s="110"/>
      <c r="S22" s="110"/>
      <c r="T22" s="110"/>
      <c r="U22" s="110"/>
      <c r="V22" s="110"/>
    </row>
    <row r="23" spans="2:22" s="111" customFormat="1" ht="12" customHeight="1">
      <c r="B23" s="62">
        <v>496</v>
      </c>
      <c r="C23" s="78"/>
      <c r="D23" s="2" t="s">
        <v>135</v>
      </c>
      <c r="E23" s="43"/>
      <c r="F23" s="53"/>
      <c r="G23" s="65" t="s">
        <v>562</v>
      </c>
      <c r="H23" s="16"/>
      <c r="I23" s="54"/>
      <c r="J23" s="16"/>
      <c r="K23" s="53"/>
      <c r="L23" s="54"/>
      <c r="M23" s="43"/>
      <c r="N23" s="53"/>
      <c r="O23" s="54"/>
      <c r="Q23" s="110"/>
      <c r="R23" s="110"/>
      <c r="S23" s="110"/>
      <c r="T23" s="110"/>
      <c r="U23" s="110"/>
      <c r="V23" s="110"/>
    </row>
    <row r="24" spans="2:22" s="111" customFormat="1" ht="12" customHeight="1">
      <c r="B24" s="62">
        <v>497</v>
      </c>
      <c r="C24" s="78"/>
      <c r="D24" s="2" t="s">
        <v>132</v>
      </c>
      <c r="E24" s="43"/>
      <c r="F24" s="53"/>
      <c r="G24" s="82">
        <v>591</v>
      </c>
      <c r="H24" s="16"/>
      <c r="I24" s="54" t="s">
        <v>134</v>
      </c>
      <c r="J24" s="16"/>
      <c r="K24" s="53"/>
      <c r="L24" s="54"/>
      <c r="M24" s="43"/>
      <c r="N24" s="53"/>
      <c r="O24" s="54"/>
      <c r="Q24" s="110"/>
      <c r="R24" s="110"/>
      <c r="S24" s="110"/>
      <c r="T24" s="110"/>
      <c r="U24" s="110"/>
      <c r="V24" s="110"/>
    </row>
    <row r="25" spans="2:22" s="111" customFormat="1" ht="12" customHeight="1">
      <c r="B25" s="62">
        <v>498</v>
      </c>
      <c r="C25" s="78"/>
      <c r="D25" s="2" t="s">
        <v>738</v>
      </c>
      <c r="E25" s="43"/>
      <c r="F25" s="53"/>
      <c r="G25" s="82">
        <v>592</v>
      </c>
      <c r="H25" s="16"/>
      <c r="I25" s="54" t="s">
        <v>128</v>
      </c>
      <c r="J25" s="16"/>
      <c r="K25" s="53"/>
      <c r="L25" s="54"/>
      <c r="M25" s="43"/>
      <c r="N25" s="53"/>
      <c r="O25" s="54"/>
      <c r="Q25" s="110"/>
      <c r="R25" s="110"/>
      <c r="S25" s="110"/>
      <c r="T25" s="110"/>
      <c r="U25" s="110"/>
      <c r="V25" s="110"/>
    </row>
    <row r="26" spans="2:22" s="111" customFormat="1" ht="12" customHeight="1">
      <c r="B26" s="62">
        <v>499</v>
      </c>
      <c r="C26" s="78"/>
      <c r="D26" s="54" t="s">
        <v>740</v>
      </c>
      <c r="E26" s="43"/>
      <c r="F26" s="53"/>
      <c r="G26" s="82">
        <v>593</v>
      </c>
      <c r="H26" s="16"/>
      <c r="I26" s="54" t="s">
        <v>73</v>
      </c>
      <c r="J26" s="16"/>
      <c r="K26" s="53"/>
      <c r="L26" s="54"/>
      <c r="M26" s="43"/>
      <c r="N26" s="53"/>
      <c r="O26" s="54"/>
      <c r="Q26" s="110"/>
      <c r="R26" s="110"/>
      <c r="S26" s="110"/>
      <c r="T26" s="110"/>
      <c r="U26" s="110"/>
      <c r="V26" s="110"/>
    </row>
    <row r="27" spans="2:22" ht="12" customHeight="1">
      <c r="E27" s="43"/>
      <c r="F27" s="53"/>
      <c r="G27" s="82">
        <v>594</v>
      </c>
      <c r="I27" s="54" t="s">
        <v>74</v>
      </c>
      <c r="K27" s="53"/>
      <c r="L27" s="54"/>
      <c r="M27" s="43"/>
      <c r="N27" s="53"/>
      <c r="O27" s="54"/>
      <c r="Q27" s="68"/>
      <c r="R27" s="68"/>
      <c r="S27" s="68"/>
      <c r="T27" s="68"/>
      <c r="U27" s="68"/>
      <c r="V27" s="68"/>
    </row>
    <row r="28" spans="2:22" ht="12" customHeight="1">
      <c r="B28" s="1" t="s">
        <v>525</v>
      </c>
      <c r="C28" s="78"/>
      <c r="E28" s="43"/>
      <c r="F28" s="54"/>
      <c r="G28" s="82">
        <v>595</v>
      </c>
      <c r="I28" s="54" t="s">
        <v>131</v>
      </c>
      <c r="K28" s="53"/>
      <c r="L28" s="54"/>
      <c r="M28" s="43"/>
      <c r="N28" s="53"/>
      <c r="O28" s="54"/>
      <c r="Q28" s="68"/>
      <c r="R28" s="68"/>
      <c r="S28" s="68"/>
      <c r="T28" s="68"/>
      <c r="U28" s="68"/>
      <c r="V28" s="68"/>
    </row>
    <row r="29" spans="2:22" ht="12" customHeight="1">
      <c r="B29" s="65" t="s">
        <v>526</v>
      </c>
      <c r="C29" s="78"/>
      <c r="E29" s="43"/>
      <c r="F29" s="53"/>
      <c r="G29" s="82">
        <v>596</v>
      </c>
      <c r="I29" s="54" t="s">
        <v>135</v>
      </c>
      <c r="J29" s="43"/>
      <c r="K29" s="53"/>
      <c r="L29" s="54"/>
      <c r="M29" s="43"/>
      <c r="N29" s="53"/>
      <c r="O29" s="54"/>
      <c r="Q29" s="68"/>
      <c r="R29" s="68"/>
      <c r="S29" s="68"/>
      <c r="T29" s="68"/>
      <c r="U29" s="68"/>
      <c r="V29" s="68"/>
    </row>
    <row r="30" spans="2:22" ht="12" customHeight="1">
      <c r="B30" s="62">
        <v>511</v>
      </c>
      <c r="D30" s="54" t="s">
        <v>138</v>
      </c>
      <c r="E30" s="43"/>
      <c r="F30" s="53"/>
      <c r="G30" s="82">
        <v>597</v>
      </c>
      <c r="I30" s="54" t="s">
        <v>132</v>
      </c>
      <c r="J30" s="43"/>
      <c r="K30" s="53"/>
      <c r="L30" s="54"/>
      <c r="M30" s="43"/>
      <c r="N30" s="53"/>
      <c r="O30" s="54"/>
      <c r="Q30" s="68"/>
      <c r="R30" s="68"/>
      <c r="S30" s="68"/>
      <c r="T30" s="68"/>
      <c r="U30" s="68"/>
      <c r="V30" s="68"/>
    </row>
    <row r="31" spans="2:22" ht="12" customHeight="1">
      <c r="B31" s="62">
        <v>512</v>
      </c>
      <c r="D31" s="54" t="s">
        <v>139</v>
      </c>
      <c r="E31" s="43"/>
      <c r="F31" s="53"/>
      <c r="G31" s="82">
        <v>598</v>
      </c>
      <c r="I31" s="54" t="s">
        <v>558</v>
      </c>
      <c r="J31" s="43"/>
      <c r="K31" s="53"/>
      <c r="L31" s="54"/>
      <c r="M31" s="43"/>
      <c r="N31" s="53"/>
      <c r="O31" s="54"/>
      <c r="Q31" s="68"/>
      <c r="R31" s="68"/>
      <c r="S31" s="68"/>
      <c r="T31" s="68"/>
      <c r="U31" s="68"/>
      <c r="V31" s="68"/>
    </row>
    <row r="32" spans="2:22" ht="12" customHeight="1">
      <c r="B32" s="62">
        <v>513</v>
      </c>
      <c r="D32" s="54" t="s">
        <v>108</v>
      </c>
      <c r="E32" s="43"/>
      <c r="F32" s="53"/>
      <c r="G32" s="82">
        <v>599</v>
      </c>
      <c r="I32" s="54" t="s">
        <v>559</v>
      </c>
      <c r="J32" s="43"/>
      <c r="K32" s="54"/>
      <c r="L32" s="38"/>
      <c r="M32" s="38"/>
      <c r="N32" s="38"/>
      <c r="Q32" s="68"/>
      <c r="R32" s="68"/>
      <c r="S32" s="68"/>
      <c r="T32" s="68"/>
      <c r="U32" s="68"/>
      <c r="V32" s="68"/>
    </row>
    <row r="33" spans="1:22" ht="12" customHeight="1">
      <c r="B33" s="62">
        <v>514</v>
      </c>
      <c r="D33" s="54" t="s">
        <v>141</v>
      </c>
      <c r="E33" s="43"/>
      <c r="F33" s="53"/>
      <c r="L33" s="38"/>
      <c r="M33" s="38"/>
      <c r="N33" s="38"/>
      <c r="Q33" s="68"/>
      <c r="R33" s="68"/>
      <c r="S33" s="68"/>
      <c r="T33" s="68"/>
      <c r="U33" s="68"/>
      <c r="V33" s="68"/>
    </row>
    <row r="34" spans="1:22" ht="12" customHeight="1">
      <c r="B34" s="62">
        <v>519</v>
      </c>
      <c r="D34" s="54" t="s">
        <v>511</v>
      </c>
      <c r="E34" s="43"/>
      <c r="F34" s="53"/>
      <c r="G34" s="1" t="s">
        <v>572</v>
      </c>
      <c r="H34" s="78"/>
      <c r="I34" s="54"/>
      <c r="J34" s="43"/>
      <c r="K34" s="54"/>
      <c r="L34" s="38"/>
      <c r="M34" s="38"/>
      <c r="N34" s="38"/>
      <c r="Q34" s="68"/>
      <c r="R34" s="68"/>
      <c r="S34" s="68"/>
      <c r="T34" s="68"/>
      <c r="U34" s="68"/>
      <c r="V34" s="68"/>
    </row>
    <row r="35" spans="1:22" ht="12" customHeight="1">
      <c r="B35" s="65" t="s">
        <v>527</v>
      </c>
      <c r="C35" s="78"/>
      <c r="D35" s="54"/>
      <c r="E35" s="43"/>
      <c r="F35" s="2"/>
      <c r="G35" s="65" t="s">
        <v>567</v>
      </c>
      <c r="H35" s="78"/>
      <c r="I35" s="54"/>
      <c r="J35" s="43"/>
      <c r="K35" s="53"/>
      <c r="L35" s="38"/>
      <c r="M35" s="38"/>
      <c r="N35" s="38"/>
      <c r="Q35" s="68"/>
      <c r="R35" s="68"/>
      <c r="S35" s="68"/>
      <c r="T35" s="68"/>
      <c r="U35" s="68"/>
      <c r="V35" s="68"/>
    </row>
    <row r="36" spans="1:22" ht="12" customHeight="1">
      <c r="B36" s="62">
        <v>521</v>
      </c>
      <c r="D36" s="54" t="s">
        <v>512</v>
      </c>
      <c r="E36" s="43"/>
      <c r="F36" s="2"/>
      <c r="G36" s="65" t="s">
        <v>568</v>
      </c>
      <c r="H36" s="78"/>
      <c r="K36" s="53"/>
      <c r="L36" s="38"/>
      <c r="M36" s="38"/>
      <c r="N36" s="38"/>
      <c r="Q36" s="68"/>
      <c r="R36" s="68"/>
      <c r="S36" s="68"/>
      <c r="T36" s="68"/>
      <c r="U36" s="68"/>
      <c r="V36" s="68"/>
    </row>
    <row r="37" spans="1:22" ht="12" customHeight="1">
      <c r="B37" s="62">
        <v>522</v>
      </c>
      <c r="D37" s="54" t="s">
        <v>513</v>
      </c>
      <c r="E37" s="43"/>
      <c r="F37" s="2"/>
      <c r="G37" s="65" t="s">
        <v>569</v>
      </c>
      <c r="H37" s="78"/>
      <c r="I37" s="54"/>
      <c r="J37" s="43"/>
      <c r="K37" s="53"/>
      <c r="L37" s="38"/>
      <c r="M37" s="38"/>
      <c r="N37" s="38"/>
      <c r="Q37" s="68"/>
      <c r="R37" s="68"/>
      <c r="S37" s="68"/>
      <c r="T37" s="68"/>
      <c r="U37" s="68"/>
      <c r="V37" s="68"/>
    </row>
    <row r="38" spans="1:22" ht="12" customHeight="1">
      <c r="B38" s="62">
        <v>523</v>
      </c>
      <c r="D38" s="54" t="s">
        <v>147</v>
      </c>
      <c r="E38" s="43"/>
      <c r="F38" s="53"/>
      <c r="G38" s="65" t="s">
        <v>570</v>
      </c>
      <c r="H38" s="78"/>
      <c r="I38" s="54"/>
      <c r="J38" s="43"/>
      <c r="K38" s="53"/>
      <c r="L38" s="38"/>
      <c r="M38" s="38"/>
      <c r="N38" s="38"/>
      <c r="Q38" s="68"/>
      <c r="R38" s="68"/>
      <c r="S38" s="68"/>
      <c r="T38" s="68"/>
      <c r="U38" s="68"/>
      <c r="V38" s="68"/>
    </row>
    <row r="39" spans="1:22" ht="12" customHeight="1">
      <c r="B39" s="62">
        <v>524</v>
      </c>
      <c r="D39" s="54" t="s">
        <v>148</v>
      </c>
      <c r="F39" s="53"/>
      <c r="G39" s="82">
        <v>641</v>
      </c>
      <c r="I39" s="54" t="s">
        <v>563</v>
      </c>
      <c r="J39" s="43"/>
      <c r="L39" s="38"/>
      <c r="M39" s="38"/>
      <c r="N39" s="38"/>
      <c r="Q39" s="68"/>
      <c r="R39" s="68"/>
      <c r="S39" s="68"/>
      <c r="T39" s="68"/>
      <c r="U39" s="68"/>
      <c r="V39" s="68"/>
    </row>
    <row r="40" spans="1:22" ht="12" customHeight="1">
      <c r="B40" s="62">
        <v>525</v>
      </c>
      <c r="D40" s="54" t="s">
        <v>514</v>
      </c>
      <c r="F40" s="53"/>
      <c r="G40" s="82">
        <v>642</v>
      </c>
      <c r="I40" s="54" t="s">
        <v>564</v>
      </c>
      <c r="J40" s="43"/>
      <c r="K40" s="69"/>
      <c r="L40" s="38"/>
      <c r="M40" s="38"/>
      <c r="N40" s="38"/>
      <c r="Q40" s="68"/>
      <c r="R40" s="68"/>
      <c r="S40" s="68"/>
      <c r="T40" s="68"/>
      <c r="U40" s="68"/>
      <c r="V40" s="68"/>
    </row>
    <row r="41" spans="1:22" ht="12" customHeight="1">
      <c r="B41" s="62">
        <v>529</v>
      </c>
      <c r="D41" s="54" t="s">
        <v>515</v>
      </c>
      <c r="F41" s="54"/>
      <c r="G41" s="82">
        <v>643</v>
      </c>
      <c r="I41" s="54" t="s">
        <v>565</v>
      </c>
      <c r="J41" s="43"/>
      <c r="K41" s="69"/>
      <c r="L41" s="38"/>
      <c r="M41" s="38"/>
      <c r="N41" s="38"/>
      <c r="Q41" s="68"/>
      <c r="R41" s="68"/>
      <c r="S41" s="68"/>
      <c r="T41" s="68"/>
      <c r="U41" s="68"/>
      <c r="V41" s="68"/>
    </row>
    <row r="42" spans="1:22" ht="12" customHeight="1">
      <c r="B42" s="65" t="s">
        <v>528</v>
      </c>
      <c r="C42" s="78"/>
      <c r="D42" s="54"/>
      <c r="E42" s="43"/>
      <c r="F42" s="54"/>
      <c r="G42" s="82">
        <v>644</v>
      </c>
      <c r="I42" s="54" t="s">
        <v>741</v>
      </c>
      <c r="K42" s="69"/>
      <c r="L42" s="38"/>
      <c r="M42" s="38"/>
      <c r="N42" s="38"/>
      <c r="Q42" s="68"/>
      <c r="R42" s="68"/>
      <c r="S42" s="68"/>
      <c r="T42" s="68"/>
      <c r="U42" s="68"/>
      <c r="V42" s="68"/>
    </row>
    <row r="43" spans="1:22" ht="12" customHeight="1">
      <c r="B43" s="62">
        <v>531</v>
      </c>
      <c r="D43" s="54" t="s">
        <v>516</v>
      </c>
      <c r="E43" s="43"/>
      <c r="F43" s="53"/>
      <c r="I43" s="54" t="s">
        <v>742</v>
      </c>
      <c r="L43" s="38"/>
      <c r="M43" s="38"/>
      <c r="N43" s="38"/>
      <c r="Q43" s="68"/>
      <c r="R43" s="68"/>
      <c r="S43" s="68"/>
      <c r="T43" s="68"/>
      <c r="U43" s="68"/>
      <c r="V43" s="68"/>
    </row>
    <row r="44" spans="1:22" ht="12" customHeight="1">
      <c r="A44" s="15"/>
      <c r="B44" s="62">
        <v>532</v>
      </c>
      <c r="D44" s="54" t="s">
        <v>517</v>
      </c>
      <c r="E44" s="43"/>
      <c r="F44" s="53"/>
      <c r="G44" s="82">
        <v>649</v>
      </c>
      <c r="I44" s="54" t="s">
        <v>566</v>
      </c>
      <c r="J44" s="59"/>
      <c r="K44" s="69"/>
    </row>
    <row r="45" spans="1:22" ht="12" customHeight="1">
      <c r="A45" s="15"/>
      <c r="B45" s="62">
        <v>533</v>
      </c>
      <c r="D45" s="54" t="s">
        <v>518</v>
      </c>
      <c r="F45" s="53"/>
      <c r="G45" s="65" t="s">
        <v>571</v>
      </c>
      <c r="H45" s="78"/>
      <c r="I45" s="54"/>
      <c r="J45" s="60"/>
      <c r="K45" s="69"/>
    </row>
    <row r="46" spans="1:22" ht="12" customHeight="1">
      <c r="B46" s="62">
        <v>534</v>
      </c>
      <c r="D46" s="54" t="s">
        <v>519</v>
      </c>
      <c r="F46" s="53"/>
    </row>
    <row r="47" spans="1:22" ht="12" customHeight="1">
      <c r="B47" s="62">
        <v>535</v>
      </c>
      <c r="D47" s="54" t="s">
        <v>520</v>
      </c>
      <c r="F47" s="53"/>
      <c r="G47" s="1" t="s">
        <v>586</v>
      </c>
      <c r="H47" s="78"/>
      <c r="I47" s="54"/>
      <c r="K47" s="53"/>
    </row>
    <row r="48" spans="1:22" ht="12" customHeight="1">
      <c r="B48" s="62">
        <v>536</v>
      </c>
      <c r="D48" s="54" t="s">
        <v>521</v>
      </c>
      <c r="E48" s="43"/>
      <c r="F48" s="68"/>
      <c r="G48" s="65" t="s">
        <v>587</v>
      </c>
      <c r="H48" s="78"/>
      <c r="I48" s="54"/>
      <c r="K48" s="69"/>
    </row>
    <row r="49" spans="1:22" ht="12" customHeight="1">
      <c r="B49" s="62">
        <v>537</v>
      </c>
      <c r="D49" s="54" t="s">
        <v>522</v>
      </c>
      <c r="E49" s="43"/>
      <c r="F49" s="69"/>
      <c r="G49" s="82">
        <v>711</v>
      </c>
      <c r="I49" s="54" t="s">
        <v>574</v>
      </c>
      <c r="J49" s="60"/>
      <c r="K49" s="69"/>
    </row>
    <row r="50" spans="1:22" ht="12" customHeight="1">
      <c r="B50" s="62">
        <v>538</v>
      </c>
      <c r="D50" s="54" t="s">
        <v>523</v>
      </c>
      <c r="E50" s="43"/>
      <c r="F50" s="53"/>
      <c r="G50" s="82">
        <v>712</v>
      </c>
      <c r="I50" s="54" t="s">
        <v>575</v>
      </c>
      <c r="J50" s="60"/>
      <c r="K50" s="69"/>
      <c r="L50" s="68"/>
      <c r="M50" s="68"/>
      <c r="N50" s="32"/>
      <c r="Q50" s="32"/>
      <c r="R50" s="32"/>
      <c r="S50" s="68"/>
      <c r="T50" s="68"/>
      <c r="U50" s="68"/>
      <c r="V50" s="68"/>
    </row>
    <row r="51" spans="1:22" ht="12" customHeight="1">
      <c r="B51" s="62">
        <v>539</v>
      </c>
      <c r="D51" s="54" t="s">
        <v>524</v>
      </c>
      <c r="E51" s="43"/>
      <c r="F51" s="53"/>
      <c r="G51" s="82">
        <v>713</v>
      </c>
      <c r="I51" s="54" t="s">
        <v>576</v>
      </c>
      <c r="J51" s="60"/>
      <c r="K51" s="69"/>
      <c r="L51" s="68"/>
      <c r="M51" s="68"/>
      <c r="N51" s="32"/>
      <c r="Q51" s="32"/>
      <c r="R51" s="32"/>
      <c r="S51" s="68"/>
      <c r="T51" s="68"/>
      <c r="U51" s="68"/>
      <c r="V51" s="68"/>
    </row>
    <row r="52" spans="1:22" ht="12" customHeight="1">
      <c r="B52" s="65" t="s">
        <v>538</v>
      </c>
      <c r="C52" s="78"/>
      <c r="D52" s="53"/>
      <c r="E52" s="43"/>
      <c r="F52" s="53"/>
      <c r="G52" s="82">
        <v>714</v>
      </c>
      <c r="I52" s="54" t="s">
        <v>577</v>
      </c>
      <c r="J52" s="60"/>
      <c r="K52" s="53"/>
      <c r="L52" s="68"/>
      <c r="M52" s="68"/>
      <c r="N52" s="32"/>
      <c r="Q52" s="32"/>
      <c r="R52" s="32"/>
      <c r="S52" s="68"/>
      <c r="T52" s="68"/>
      <c r="U52" s="68"/>
      <c r="V52" s="68"/>
    </row>
    <row r="53" spans="1:22" ht="12" customHeight="1">
      <c r="B53" s="62">
        <v>541</v>
      </c>
      <c r="D53" s="54" t="s">
        <v>529</v>
      </c>
      <c r="E53" s="43"/>
      <c r="F53" s="53"/>
      <c r="G53" s="82">
        <v>715</v>
      </c>
      <c r="I53" s="54" t="s">
        <v>578</v>
      </c>
      <c r="J53" s="60"/>
      <c r="K53" s="68"/>
      <c r="L53" s="68"/>
      <c r="M53" s="68"/>
      <c r="N53" s="39"/>
      <c r="Q53" s="39"/>
      <c r="R53" s="39"/>
      <c r="S53" s="68"/>
      <c r="T53" s="68"/>
      <c r="U53" s="68"/>
      <c r="V53" s="68"/>
    </row>
    <row r="54" spans="1:22" ht="12" customHeight="1">
      <c r="B54" s="62">
        <v>542</v>
      </c>
      <c r="D54" s="54" t="s">
        <v>530</v>
      </c>
      <c r="E54" s="43"/>
      <c r="F54" s="53"/>
      <c r="G54" s="62">
        <v>719</v>
      </c>
      <c r="I54" s="54" t="s">
        <v>579</v>
      </c>
      <c r="J54" s="43"/>
      <c r="K54" s="69"/>
      <c r="L54" s="68"/>
      <c r="M54" s="68"/>
      <c r="N54" s="32"/>
      <c r="Q54" s="32"/>
      <c r="R54" s="32"/>
      <c r="S54" s="68"/>
      <c r="T54" s="68"/>
      <c r="U54" s="68"/>
      <c r="V54" s="68"/>
    </row>
    <row r="55" spans="1:22" ht="12" customHeight="1">
      <c r="A55" s="15" t="s">
        <v>150</v>
      </c>
      <c r="B55" s="62">
        <v>543</v>
      </c>
      <c r="D55" s="54" t="s">
        <v>531</v>
      </c>
      <c r="F55" s="69"/>
      <c r="G55" s="65" t="s">
        <v>588</v>
      </c>
      <c r="I55" s="54"/>
      <c r="J55" s="43"/>
      <c r="K55" s="53"/>
      <c r="N55" s="51"/>
    </row>
    <row r="56" spans="1:22" ht="12" customHeight="1">
      <c r="A56" s="15"/>
      <c r="B56" s="62">
        <v>544</v>
      </c>
      <c r="D56" s="54" t="s">
        <v>532</v>
      </c>
      <c r="F56" s="53"/>
      <c r="G56" s="62">
        <v>721</v>
      </c>
      <c r="I56" s="54" t="s">
        <v>580</v>
      </c>
      <c r="J56" s="43"/>
      <c r="K56" s="69"/>
    </row>
    <row r="57" spans="1:22" ht="12" customHeight="1">
      <c r="A57" s="15"/>
      <c r="B57" s="62">
        <v>545</v>
      </c>
      <c r="D57" s="54" t="s">
        <v>533</v>
      </c>
      <c r="F57" s="53"/>
      <c r="G57" s="62">
        <v>722</v>
      </c>
      <c r="I57" s="54" t="s">
        <v>581</v>
      </c>
      <c r="J57" s="43"/>
      <c r="K57" s="69"/>
    </row>
    <row r="58" spans="1:22" ht="12" customHeight="1">
      <c r="B58" s="62">
        <v>546</v>
      </c>
      <c r="D58" s="54" t="s">
        <v>534</v>
      </c>
      <c r="E58" s="43"/>
      <c r="F58" s="53"/>
      <c r="G58" s="62">
        <v>723</v>
      </c>
      <c r="I58" s="54" t="s">
        <v>582</v>
      </c>
      <c r="J58" s="43"/>
      <c r="K58" s="69"/>
    </row>
    <row r="59" spans="1:22" ht="12" customHeight="1">
      <c r="B59" s="62">
        <v>547</v>
      </c>
      <c r="D59" s="54" t="s">
        <v>535</v>
      </c>
      <c r="E59" s="43"/>
      <c r="G59" s="62">
        <v>724</v>
      </c>
      <c r="I59" s="54" t="s">
        <v>583</v>
      </c>
      <c r="J59" s="43"/>
      <c r="K59" s="53"/>
      <c r="L59" s="68"/>
      <c r="M59" s="68"/>
      <c r="N59" s="68"/>
      <c r="Q59" s="33"/>
      <c r="R59" s="33"/>
      <c r="S59" s="68"/>
      <c r="T59" s="68"/>
      <c r="U59" s="68"/>
      <c r="V59" s="68"/>
    </row>
    <row r="60" spans="1:22" ht="12" customHeight="1">
      <c r="B60" s="62">
        <v>548</v>
      </c>
      <c r="D60" s="54" t="s">
        <v>536</v>
      </c>
      <c r="E60" s="43"/>
      <c r="F60" s="53"/>
      <c r="G60" s="62">
        <v>725</v>
      </c>
      <c r="I60" s="54" t="s">
        <v>584</v>
      </c>
      <c r="J60" s="43"/>
      <c r="K60" s="53"/>
      <c r="L60" s="68"/>
      <c r="M60" s="68"/>
      <c r="N60" s="68"/>
      <c r="O60" s="68"/>
      <c r="Q60" s="33"/>
      <c r="R60" s="33"/>
      <c r="S60" s="68"/>
      <c r="T60" s="68"/>
      <c r="U60" s="68"/>
      <c r="V60" s="68"/>
    </row>
    <row r="61" spans="1:22" ht="12" customHeight="1">
      <c r="B61" s="62">
        <v>549</v>
      </c>
      <c r="D61" s="54" t="s">
        <v>537</v>
      </c>
      <c r="E61" s="43"/>
      <c r="F61" s="53"/>
      <c r="G61" s="62">
        <v>729</v>
      </c>
      <c r="I61" s="54" t="s">
        <v>585</v>
      </c>
      <c r="J61" s="43"/>
      <c r="K61" s="69"/>
      <c r="L61" s="68"/>
      <c r="M61" s="68"/>
      <c r="N61" s="68"/>
      <c r="O61" s="68"/>
      <c r="Q61" s="33"/>
      <c r="S61" s="31"/>
      <c r="T61" s="31"/>
      <c r="U61" s="31"/>
      <c r="V61" s="68"/>
    </row>
    <row r="62" spans="1:22" ht="12" customHeight="1">
      <c r="B62" s="65" t="s">
        <v>730</v>
      </c>
      <c r="C62" s="78"/>
      <c r="D62" s="53"/>
      <c r="E62" s="43"/>
      <c r="F62" s="69"/>
      <c r="G62" s="65" t="s">
        <v>596</v>
      </c>
      <c r="H62" s="78"/>
      <c r="I62" s="64"/>
      <c r="J62" s="43"/>
      <c r="K62" s="49"/>
      <c r="L62" s="68"/>
      <c r="M62" s="68"/>
      <c r="N62" s="68"/>
      <c r="O62" s="68"/>
      <c r="Q62" s="33"/>
      <c r="R62" s="33"/>
      <c r="S62" s="68"/>
      <c r="T62" s="68"/>
      <c r="U62" s="68"/>
      <c r="V62" s="68"/>
    </row>
    <row r="63" spans="1:22" ht="12" customHeight="1">
      <c r="B63" s="82">
        <v>551</v>
      </c>
      <c r="D63" s="54" t="s">
        <v>283</v>
      </c>
      <c r="E63" s="43"/>
      <c r="F63" s="69"/>
      <c r="G63" s="62">
        <v>731</v>
      </c>
      <c r="I63" s="54" t="s">
        <v>591</v>
      </c>
      <c r="K63" s="49"/>
      <c r="L63" s="68"/>
      <c r="M63" s="68"/>
      <c r="N63" s="68"/>
      <c r="Q63" s="33"/>
      <c r="R63" s="33"/>
      <c r="S63" s="68"/>
      <c r="T63" s="68"/>
      <c r="U63" s="68"/>
      <c r="V63" s="68"/>
    </row>
    <row r="64" spans="1:22" ht="12" customHeight="1">
      <c r="B64" s="82">
        <v>552</v>
      </c>
      <c r="D64" s="54" t="s">
        <v>539</v>
      </c>
      <c r="E64" s="43"/>
      <c r="F64" s="69"/>
      <c r="G64" s="62">
        <v>732</v>
      </c>
      <c r="I64" s="54" t="s">
        <v>592</v>
      </c>
      <c r="K64" s="49"/>
      <c r="L64" s="68"/>
      <c r="M64" s="68"/>
      <c r="N64" s="68"/>
      <c r="Q64" s="33"/>
      <c r="R64" s="33"/>
      <c r="S64" s="68"/>
      <c r="T64" s="68"/>
      <c r="U64" s="68"/>
      <c r="V64" s="68"/>
    </row>
    <row r="65" spans="1:22" ht="12" customHeight="1">
      <c r="A65" s="15"/>
      <c r="B65" s="82">
        <v>553</v>
      </c>
      <c r="D65" s="54" t="s">
        <v>540</v>
      </c>
      <c r="E65" s="43"/>
      <c r="F65" s="53"/>
      <c r="G65" s="62">
        <v>733</v>
      </c>
      <c r="I65" s="54" t="s">
        <v>593</v>
      </c>
      <c r="K65" s="53"/>
      <c r="L65" s="68"/>
      <c r="M65" s="68"/>
      <c r="N65" s="68"/>
      <c r="Q65" s="33"/>
      <c r="R65" s="33"/>
      <c r="S65" s="68"/>
      <c r="T65" s="68"/>
      <c r="U65" s="68"/>
      <c r="V65" s="68"/>
    </row>
    <row r="66" spans="1:22" ht="12" customHeight="1">
      <c r="B66" s="82">
        <v>554</v>
      </c>
      <c r="D66" s="54" t="s">
        <v>541</v>
      </c>
      <c r="F66" s="53"/>
      <c r="G66" s="62">
        <v>734</v>
      </c>
      <c r="I66" s="54" t="s">
        <v>594</v>
      </c>
      <c r="J66" s="43"/>
    </row>
    <row r="67" spans="1:22" ht="12" customHeight="1">
      <c r="B67" s="82">
        <v>555</v>
      </c>
      <c r="D67" s="54" t="s">
        <v>542</v>
      </c>
      <c r="F67" s="53"/>
      <c r="G67" s="62">
        <v>739</v>
      </c>
      <c r="I67" s="54" t="s">
        <v>595</v>
      </c>
      <c r="J67" s="43"/>
      <c r="K67" s="49"/>
    </row>
    <row r="68" spans="1:22" ht="12" customHeight="1">
      <c r="B68" s="82">
        <v>556</v>
      </c>
      <c r="D68" s="54" t="s">
        <v>543</v>
      </c>
    </row>
    <row r="69" spans="1:22" ht="12" customHeight="1">
      <c r="D69" s="53"/>
      <c r="E69" s="43"/>
      <c r="F69" s="53"/>
      <c r="G69" s="48"/>
      <c r="H69" s="48"/>
      <c r="I69" s="54"/>
      <c r="J69" s="43"/>
      <c r="K69" s="53"/>
      <c r="L69" s="38"/>
      <c r="M69" s="38"/>
      <c r="N69" s="38"/>
      <c r="Q69" s="38"/>
      <c r="R69" s="38"/>
      <c r="S69" s="68"/>
      <c r="T69" s="68"/>
      <c r="U69" s="68"/>
      <c r="V69" s="68"/>
    </row>
    <row r="70" spans="1:22" ht="12" customHeight="1">
      <c r="A70" s="15"/>
      <c r="B70" s="42"/>
      <c r="C70" s="42"/>
      <c r="D70" s="84" t="s">
        <v>573</v>
      </c>
      <c r="E70" s="43"/>
      <c r="F70" s="69"/>
      <c r="I70" s="54"/>
      <c r="J70" s="43"/>
      <c r="L70" s="38"/>
      <c r="M70" s="38"/>
      <c r="N70" s="38"/>
      <c r="O70" s="38"/>
      <c r="P70" s="38"/>
      <c r="Q70" s="38"/>
      <c r="R70" s="38"/>
      <c r="S70" s="68"/>
      <c r="T70" s="68"/>
      <c r="U70" s="68"/>
      <c r="V70" s="68"/>
    </row>
    <row r="71" spans="1:22" ht="12" customHeight="1">
      <c r="B71" s="62"/>
      <c r="D71" s="64"/>
      <c r="E71" s="43"/>
      <c r="F71" s="53"/>
      <c r="G71" s="62"/>
      <c r="I71" s="64"/>
      <c r="J71" s="43"/>
      <c r="K71" s="38"/>
      <c r="L71" s="38"/>
      <c r="M71" s="38"/>
      <c r="N71" s="38"/>
      <c r="O71" s="38"/>
      <c r="P71" s="38"/>
      <c r="Q71" s="68"/>
      <c r="R71" s="68"/>
      <c r="S71" s="68"/>
      <c r="T71" s="68"/>
      <c r="U71" s="68"/>
      <c r="V71" s="68"/>
    </row>
    <row r="72" spans="1:22" ht="12" customHeight="1">
      <c r="B72" s="42"/>
      <c r="C72" s="42"/>
      <c r="D72" s="54"/>
      <c r="F72" s="68"/>
      <c r="G72" s="68"/>
      <c r="H72" s="68"/>
      <c r="I72" s="43"/>
      <c r="J72" s="43"/>
      <c r="K72" s="38"/>
      <c r="L72" s="38"/>
      <c r="M72" s="38"/>
      <c r="N72" s="38"/>
      <c r="O72" s="38"/>
      <c r="P72" s="38"/>
      <c r="Q72" s="68"/>
      <c r="R72" s="68"/>
      <c r="S72" s="68"/>
      <c r="T72" s="68"/>
      <c r="U72" s="68"/>
      <c r="V72" s="68"/>
    </row>
    <row r="73" spans="1:22" ht="12" customHeight="1">
      <c r="D73" s="16"/>
      <c r="F73" s="68"/>
      <c r="G73" s="68"/>
      <c r="H73" s="68"/>
      <c r="I73" s="43"/>
      <c r="J73" s="43"/>
      <c r="K73" s="38"/>
      <c r="L73" s="38"/>
      <c r="M73" s="38"/>
      <c r="N73" s="38"/>
      <c r="O73" s="38"/>
      <c r="P73" s="38"/>
      <c r="Q73" s="68"/>
      <c r="R73" s="68"/>
      <c r="S73" s="68"/>
      <c r="T73" s="68"/>
      <c r="U73" s="68"/>
      <c r="V73" s="68"/>
    </row>
    <row r="74" spans="1:22" ht="12" customHeight="1">
      <c r="F74" s="68"/>
      <c r="G74" s="68"/>
      <c r="H74" s="68"/>
      <c r="I74" s="43"/>
      <c r="J74" s="43"/>
      <c r="K74" s="38"/>
      <c r="L74" s="38"/>
      <c r="M74" s="38"/>
      <c r="N74" s="38"/>
      <c r="O74" s="38"/>
      <c r="P74" s="38"/>
      <c r="Q74" s="68"/>
      <c r="R74" s="68"/>
      <c r="S74" s="68"/>
      <c r="T74" s="68"/>
      <c r="U74" s="68"/>
      <c r="V74" s="68"/>
    </row>
    <row r="75" spans="1:22" ht="12" customHeight="1">
      <c r="F75" s="68"/>
      <c r="G75" s="68"/>
      <c r="H75" s="68"/>
      <c r="I75" s="43"/>
      <c r="J75" s="43"/>
      <c r="K75" s="38"/>
      <c r="L75" s="38"/>
      <c r="M75" s="38"/>
      <c r="N75" s="38"/>
      <c r="O75" s="38"/>
      <c r="P75" s="38"/>
      <c r="Q75" s="68"/>
      <c r="R75" s="68"/>
      <c r="S75" s="68"/>
      <c r="T75" s="68"/>
      <c r="U75" s="68"/>
      <c r="V75" s="68"/>
    </row>
    <row r="76" spans="1:22" ht="12" customHeight="1">
      <c r="F76" s="68"/>
      <c r="G76" s="68"/>
      <c r="H76" s="68"/>
      <c r="I76" s="43"/>
      <c r="J76" s="43"/>
      <c r="K76" s="38"/>
      <c r="L76" s="38"/>
      <c r="M76" s="38"/>
      <c r="N76" s="38"/>
      <c r="O76" s="38"/>
      <c r="P76" s="38"/>
      <c r="Q76" s="68"/>
      <c r="R76" s="68"/>
      <c r="S76" s="68"/>
      <c r="T76" s="68"/>
      <c r="U76" s="68"/>
      <c r="V76" s="68"/>
    </row>
    <row r="77" spans="1:22" ht="12" customHeight="1">
      <c r="F77" s="68"/>
      <c r="G77" s="68"/>
      <c r="H77" s="68"/>
      <c r="I77" s="43"/>
      <c r="J77" s="43"/>
      <c r="K77" s="38"/>
      <c r="L77" s="38"/>
      <c r="M77" s="38"/>
      <c r="N77" s="38"/>
      <c r="O77" s="38"/>
      <c r="P77" s="38"/>
      <c r="Q77" s="68"/>
      <c r="R77" s="68"/>
      <c r="S77" s="68"/>
      <c r="T77" s="68"/>
      <c r="U77" s="68"/>
      <c r="V77" s="68"/>
    </row>
    <row r="78" spans="1:22" ht="12" customHeight="1">
      <c r="F78" s="68"/>
      <c r="G78" s="68"/>
      <c r="H78" s="68"/>
      <c r="I78" s="43"/>
      <c r="J78" s="43"/>
      <c r="K78" s="38"/>
      <c r="L78" s="38"/>
      <c r="M78" s="38"/>
      <c r="N78" s="38"/>
      <c r="O78" s="38"/>
      <c r="P78" s="38"/>
      <c r="Q78" s="68"/>
      <c r="R78" s="68"/>
      <c r="S78" s="68"/>
      <c r="T78" s="68"/>
      <c r="U78" s="68"/>
      <c r="V78" s="68"/>
    </row>
    <row r="79" spans="1:22" ht="12" customHeight="1">
      <c r="L79" s="38"/>
      <c r="M79" s="38"/>
      <c r="N79" s="38"/>
      <c r="O79" s="38"/>
      <c r="P79" s="38"/>
      <c r="Q79" s="68"/>
      <c r="R79" s="68"/>
      <c r="S79" s="68"/>
      <c r="T79" s="68"/>
      <c r="U79" s="68"/>
      <c r="V79" s="68"/>
    </row>
    <row r="80" spans="1:22" ht="12" customHeight="1"/>
    <row r="81" spans="1:22" ht="12" customHeight="1">
      <c r="F81" s="68"/>
      <c r="G81" s="68"/>
      <c r="H81" s="68"/>
      <c r="I81" s="43"/>
      <c r="J81" s="43"/>
      <c r="K81" s="68"/>
    </row>
    <row r="82" spans="1:22" ht="12" customHeight="1">
      <c r="F82" s="68"/>
      <c r="G82" s="68"/>
      <c r="H82" s="68"/>
      <c r="I82" s="43"/>
      <c r="J82" s="43"/>
      <c r="K82" s="68"/>
      <c r="L82" s="68"/>
      <c r="M82" s="68"/>
      <c r="N82" s="68"/>
      <c r="O82" s="68"/>
      <c r="P82" s="68"/>
      <c r="Q82" s="68"/>
      <c r="R82" s="68"/>
      <c r="S82" s="68"/>
      <c r="T82" s="68"/>
      <c r="U82" s="68"/>
      <c r="V82" s="68"/>
    </row>
    <row r="83" spans="1:22" ht="12" customHeight="1">
      <c r="F83" s="68"/>
      <c r="G83" s="68"/>
      <c r="H83" s="68"/>
      <c r="I83" s="43"/>
      <c r="J83" s="43"/>
      <c r="K83" s="68"/>
      <c r="L83" s="68"/>
      <c r="M83" s="68"/>
      <c r="N83" s="68"/>
      <c r="O83" s="68"/>
      <c r="P83" s="68"/>
      <c r="Q83" s="68"/>
      <c r="R83" s="68"/>
      <c r="S83" s="68"/>
      <c r="T83" s="68"/>
      <c r="U83" s="68"/>
      <c r="V83" s="68"/>
    </row>
    <row r="84" spans="1:22" ht="12" customHeight="1">
      <c r="F84" s="68"/>
      <c r="G84" s="68"/>
      <c r="H84" s="68"/>
      <c r="I84" s="43"/>
      <c r="J84" s="43"/>
      <c r="K84" s="68"/>
      <c r="L84" s="68"/>
      <c r="M84" s="68"/>
      <c r="N84" s="68"/>
      <c r="O84" s="68"/>
      <c r="P84" s="68"/>
      <c r="Q84" s="68"/>
      <c r="R84" s="68"/>
      <c r="S84" s="68"/>
      <c r="T84" s="68"/>
      <c r="U84" s="68"/>
      <c r="V84" s="68"/>
    </row>
    <row r="85" spans="1:22" ht="12" customHeight="1">
      <c r="F85" s="68"/>
      <c r="G85" s="68"/>
      <c r="H85" s="68"/>
      <c r="I85" s="43"/>
      <c r="J85" s="43"/>
      <c r="K85" s="68"/>
      <c r="L85" s="68"/>
      <c r="M85" s="68"/>
      <c r="N85" s="68"/>
      <c r="O85" s="68"/>
      <c r="P85" s="68"/>
      <c r="Q85" s="68"/>
      <c r="R85" s="68"/>
      <c r="S85" s="68"/>
      <c r="T85" s="68"/>
      <c r="U85" s="68"/>
      <c r="V85" s="68"/>
    </row>
    <row r="86" spans="1:22" ht="12" customHeight="1">
      <c r="A86" s="38"/>
      <c r="B86" s="38"/>
      <c r="C86" s="38"/>
      <c r="D86" s="77"/>
      <c r="F86" s="68"/>
      <c r="G86" s="68"/>
      <c r="H86" s="68"/>
      <c r="I86" s="43"/>
      <c r="J86" s="43"/>
      <c r="K86" s="68"/>
      <c r="L86" s="68"/>
      <c r="M86" s="68"/>
      <c r="N86" s="68"/>
      <c r="O86" s="68"/>
      <c r="P86" s="68"/>
      <c r="Q86" s="68"/>
      <c r="R86" s="68"/>
      <c r="S86" s="68"/>
      <c r="T86" s="68"/>
      <c r="U86" s="68"/>
      <c r="V86" s="68"/>
    </row>
    <row r="87" spans="1:22" ht="12" customHeight="1">
      <c r="A87" s="38"/>
      <c r="B87" s="38"/>
      <c r="C87" s="38"/>
      <c r="D87" s="77"/>
      <c r="F87" s="68"/>
      <c r="G87" s="68"/>
      <c r="H87" s="68"/>
      <c r="I87" s="43"/>
      <c r="J87" s="43"/>
      <c r="K87" s="68"/>
      <c r="L87" s="68"/>
      <c r="M87" s="68"/>
      <c r="N87" s="68"/>
      <c r="O87" s="68"/>
      <c r="P87" s="68"/>
      <c r="Q87" s="68"/>
      <c r="R87" s="68"/>
      <c r="S87" s="68"/>
      <c r="T87" s="68"/>
      <c r="U87" s="68"/>
      <c r="V87" s="68"/>
    </row>
    <row r="88" spans="1:22" ht="12" customHeight="1">
      <c r="F88" s="68"/>
      <c r="G88" s="68"/>
      <c r="H88" s="68"/>
      <c r="I88" s="43"/>
      <c r="J88" s="43"/>
      <c r="K88" s="68"/>
      <c r="L88" s="68"/>
      <c r="M88" s="68"/>
      <c r="N88" s="68"/>
      <c r="O88" s="68"/>
      <c r="P88" s="68"/>
      <c r="Q88" s="68"/>
      <c r="R88" s="68"/>
      <c r="S88" s="68"/>
      <c r="T88" s="68"/>
      <c r="U88" s="68"/>
      <c r="V88" s="68"/>
    </row>
    <row r="89" spans="1:22" ht="12" customHeight="1">
      <c r="A89" s="15"/>
      <c r="L89" s="68"/>
      <c r="M89" s="68"/>
      <c r="N89" s="68"/>
      <c r="O89" s="68"/>
      <c r="P89" s="68"/>
      <c r="Q89" s="68"/>
      <c r="R89" s="68"/>
      <c r="S89" s="68"/>
      <c r="T89" s="68"/>
      <c r="U89" s="68"/>
      <c r="V89" s="68"/>
    </row>
    <row r="90" spans="1:22" ht="12" customHeight="1">
      <c r="A90" s="2"/>
    </row>
    <row r="91" spans="1:22" ht="12" customHeight="1">
      <c r="A91" s="22" t="s">
        <v>66</v>
      </c>
    </row>
    <row r="92" spans="1:22" ht="15.75">
      <c r="A92" s="35"/>
    </row>
    <row r="93" spans="1:22">
      <c r="A93" s="36"/>
    </row>
    <row r="94" spans="1:22">
      <c r="A94" s="41"/>
      <c r="B94" s="19"/>
      <c r="C94" s="19"/>
      <c r="D94" s="69"/>
      <c r="E94" s="44"/>
      <c r="F94" s="19"/>
      <c r="G94" s="19"/>
      <c r="H94" s="19"/>
      <c r="I94" s="44"/>
      <c r="J94" s="44"/>
      <c r="K94" s="19"/>
    </row>
    <row r="95" spans="1:22" ht="5.65" customHeight="1">
      <c r="L95" s="19"/>
      <c r="M95" s="19"/>
      <c r="N95" s="19"/>
      <c r="O95" s="19"/>
      <c r="P95" s="19"/>
      <c r="Q95" s="19"/>
      <c r="R95" s="19"/>
      <c r="S95" s="19"/>
      <c r="T95" s="19"/>
      <c r="U95" s="19"/>
    </row>
  </sheetData>
  <sheetProtection algorithmName="SHA-512" hashValue="OOcEutuuqZhNCJJk1pr6BlAyZFzd6qyn95ITShhEqjN5g5HQt5g+sYqmasTXU4/6LfIyadyJvomlviQxcn79KA==" saltValue="wp4q13eXeE95UodpMzT1sQ==" spinCount="100000" sheet="1" selectLockedCells="1"/>
  <pageMargins left="0.70866141732283472" right="0.70866141732283472" top="0.74803149606299213" bottom="0.74803149606299213" header="0.31496062992125984" footer="0.31496062992125984"/>
  <pageSetup paperSize="9" scale="83" fitToHeight="0" orientation="portrait" r:id="rId1"/>
  <headerFooter>
    <oddHeader>&amp;L(vorläufiges Muster für neue RBBau 01.10.2022)&amp;RMuster 7
- 12/22 -</oddHeader>
    <oddFooter>&amp;L&amp;"Univers CE,Standard"&amp;8Stand: DIN 276_2018-12; DIN 277_2021-08; DIN 18960_2020-11&amp;R&amp;A/10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2"/>
  <sheetViews>
    <sheetView zoomScaleNormal="100" zoomScaleSheetLayoutView="100" workbookViewId="0">
      <selection activeCell="J15" sqref="J15"/>
    </sheetView>
  </sheetViews>
  <sheetFormatPr baseColWidth="10" defaultColWidth="9.28515625" defaultRowHeight="14.25"/>
  <cols>
    <col min="1" max="1" width="2.42578125" style="16" customWidth="1"/>
    <col min="2" max="2" width="6.7109375" style="16" customWidth="1"/>
    <col min="3" max="3" width="2.28515625" style="16" customWidth="1"/>
    <col min="4" max="4" width="6.7109375" style="2" customWidth="1"/>
    <col min="5" max="5" width="2.28515625" style="16" customWidth="1"/>
    <col min="6" max="6" width="51.5703125" style="16" customWidth="1"/>
    <col min="7" max="7" width="9.5703125" style="16" customWidth="1"/>
    <col min="8" max="8" width="2.28515625" style="16" customWidth="1"/>
    <col min="9" max="9" width="6.7109375" style="16" customWidth="1"/>
    <col min="10" max="10" width="2.28515625" style="16" customWidth="1"/>
    <col min="11" max="11" width="40.28515625" style="16" customWidth="1"/>
    <col min="12" max="12" width="10.7109375" style="16" customWidth="1"/>
    <col min="13" max="13" width="9.42578125" style="16" customWidth="1"/>
    <col min="14" max="14" width="6" style="16" customWidth="1"/>
    <col min="15" max="15" width="5" style="16" customWidth="1"/>
    <col min="16" max="16" width="26.42578125" style="16" customWidth="1"/>
    <col min="17" max="17" width="9.28515625" style="16" customWidth="1"/>
    <col min="18" max="19" width="17.28515625" style="16" customWidth="1"/>
    <col min="20" max="20" width="25.7109375" style="16" customWidth="1"/>
    <col min="21" max="21" width="23.5703125" style="16" customWidth="1"/>
    <col min="22" max="22" width="8.42578125" style="16" customWidth="1"/>
    <col min="23" max="16384" width="9.28515625" style="16"/>
  </cols>
  <sheetData>
    <row r="1" spans="1:22" ht="15">
      <c r="A1" s="245" t="s">
        <v>67</v>
      </c>
      <c r="B1" s="244"/>
      <c r="C1" s="244"/>
      <c r="D1" s="244"/>
      <c r="E1" s="244"/>
      <c r="F1" s="244"/>
      <c r="H1" s="26" t="s">
        <v>500</v>
      </c>
      <c r="K1" s="26"/>
    </row>
    <row r="2" spans="1:22" ht="13.5" customHeight="1">
      <c r="A2" s="15"/>
    </row>
    <row r="3" spans="1:22" ht="12" customHeight="1">
      <c r="B3" s="65" t="s">
        <v>609</v>
      </c>
      <c r="C3" s="78"/>
      <c r="D3" s="54"/>
      <c r="F3" s="53"/>
      <c r="G3" s="65"/>
      <c r="H3" s="78"/>
      <c r="I3" s="64"/>
      <c r="K3" s="66"/>
    </row>
    <row r="4" spans="1:22" ht="12" customHeight="1">
      <c r="A4" s="16" t="s">
        <v>66</v>
      </c>
      <c r="B4" s="62">
        <v>741</v>
      </c>
      <c r="D4" s="54" t="s">
        <v>597</v>
      </c>
      <c r="F4" s="54"/>
      <c r="G4" s="82"/>
      <c r="I4" s="54"/>
      <c r="J4" s="62"/>
      <c r="K4" s="66"/>
      <c r="L4" s="66"/>
      <c r="M4" s="66"/>
      <c r="N4" s="66"/>
      <c r="O4" s="66"/>
    </row>
    <row r="5" spans="1:22" ht="12" customHeight="1">
      <c r="B5" s="62">
        <v>742</v>
      </c>
      <c r="D5" s="54" t="s">
        <v>598</v>
      </c>
      <c r="F5" s="54"/>
      <c r="G5" s="82"/>
      <c r="I5" s="54"/>
      <c r="J5" s="62"/>
      <c r="K5" s="66"/>
      <c r="L5" s="66"/>
      <c r="M5" s="66"/>
      <c r="N5" s="66"/>
      <c r="O5" s="66"/>
    </row>
    <row r="6" spans="1:22" ht="12" customHeight="1">
      <c r="B6" s="62">
        <v>743</v>
      </c>
      <c r="D6" s="54" t="s">
        <v>599</v>
      </c>
      <c r="F6" s="54"/>
      <c r="G6" s="82"/>
      <c r="I6" s="54"/>
      <c r="K6" s="66"/>
      <c r="L6" s="66"/>
      <c r="M6" s="66"/>
      <c r="N6" s="66"/>
      <c r="O6" s="66"/>
    </row>
    <row r="7" spans="1:22" ht="12" customHeight="1">
      <c r="B7" s="62">
        <v>744</v>
      </c>
      <c r="D7" s="54" t="s">
        <v>600</v>
      </c>
      <c r="F7" s="53"/>
      <c r="G7" s="82"/>
      <c r="I7" s="54"/>
      <c r="K7" s="53"/>
    </row>
    <row r="8" spans="1:22" ht="12" customHeight="1">
      <c r="B8" s="62">
        <v>745</v>
      </c>
      <c r="D8" s="54" t="s">
        <v>601</v>
      </c>
      <c r="F8" s="53"/>
      <c r="G8" s="65"/>
      <c r="I8" s="54"/>
      <c r="L8" s="66"/>
      <c r="M8" s="66"/>
      <c r="N8" s="66"/>
      <c r="O8" s="66"/>
    </row>
    <row r="9" spans="1:22" ht="12" customHeight="1">
      <c r="B9" s="62">
        <v>746</v>
      </c>
      <c r="D9" s="54" t="s">
        <v>602</v>
      </c>
      <c r="F9" s="54"/>
      <c r="G9" s="82"/>
      <c r="I9" s="54"/>
      <c r="J9" s="62"/>
      <c r="K9" s="66"/>
      <c r="L9" s="66"/>
      <c r="M9" s="66"/>
      <c r="N9" s="66"/>
      <c r="O9" s="66"/>
    </row>
    <row r="10" spans="1:22" ht="12" customHeight="1">
      <c r="B10" s="62">
        <v>747</v>
      </c>
      <c r="D10" s="54" t="s">
        <v>603</v>
      </c>
      <c r="F10" s="54"/>
      <c r="G10" s="82"/>
      <c r="I10" s="54"/>
      <c r="J10" s="62"/>
      <c r="K10" s="66"/>
      <c r="L10" s="66"/>
      <c r="M10" s="66"/>
      <c r="N10" s="66"/>
      <c r="O10" s="66"/>
    </row>
    <row r="11" spans="1:22" ht="12" customHeight="1">
      <c r="B11" s="62">
        <v>748</v>
      </c>
      <c r="D11" s="54" t="s">
        <v>604</v>
      </c>
      <c r="F11" s="53"/>
      <c r="G11" s="82"/>
      <c r="I11" s="54"/>
      <c r="J11" s="62"/>
      <c r="K11" s="66"/>
      <c r="L11" s="66"/>
      <c r="M11" s="66"/>
      <c r="N11" s="66"/>
      <c r="O11" s="66"/>
    </row>
    <row r="12" spans="1:22" ht="12" customHeight="1">
      <c r="B12" s="62">
        <v>749</v>
      </c>
      <c r="D12" s="54" t="s">
        <v>605</v>
      </c>
      <c r="F12" s="54"/>
      <c r="G12" s="82"/>
      <c r="I12" s="54"/>
      <c r="J12" s="43"/>
      <c r="K12" s="66"/>
    </row>
    <row r="13" spans="1:22" ht="12" customHeight="1">
      <c r="B13" s="65" t="s">
        <v>610</v>
      </c>
      <c r="D13" s="54"/>
      <c r="E13" s="43"/>
      <c r="F13" s="54"/>
      <c r="G13" s="82"/>
      <c r="I13" s="54"/>
      <c r="J13" s="43"/>
      <c r="K13" s="53"/>
    </row>
    <row r="14" spans="1:22" ht="12" customHeight="1">
      <c r="B14" s="62">
        <v>751</v>
      </c>
      <c r="D14" s="54" t="s">
        <v>606</v>
      </c>
      <c r="E14" s="43"/>
      <c r="F14" s="53"/>
      <c r="G14" s="65"/>
      <c r="I14" s="54"/>
      <c r="J14" s="43"/>
      <c r="K14" s="53"/>
      <c r="L14" s="38"/>
      <c r="M14" s="38"/>
      <c r="N14" s="38"/>
      <c r="Q14" s="70"/>
      <c r="R14" s="70"/>
      <c r="S14" s="70"/>
      <c r="T14" s="70"/>
      <c r="U14" s="70"/>
      <c r="V14" s="70"/>
    </row>
    <row r="15" spans="1:22" ht="12" customHeight="1">
      <c r="B15" s="62">
        <v>752</v>
      </c>
      <c r="D15" s="54" t="s">
        <v>607</v>
      </c>
      <c r="E15" s="43"/>
      <c r="F15" s="64"/>
      <c r="G15" s="82"/>
      <c r="I15" s="54"/>
      <c r="J15" s="43"/>
      <c r="K15" s="38"/>
      <c r="L15" s="38"/>
      <c r="M15" s="38"/>
      <c r="N15" s="38"/>
      <c r="Q15" s="70"/>
      <c r="R15" s="70"/>
      <c r="S15" s="70"/>
      <c r="T15" s="70"/>
      <c r="U15" s="70"/>
      <c r="V15" s="70"/>
    </row>
    <row r="16" spans="1:22" ht="12" customHeight="1">
      <c r="B16" s="62">
        <v>759</v>
      </c>
      <c r="D16" s="54" t="s">
        <v>608</v>
      </c>
      <c r="E16" s="43"/>
      <c r="F16" s="53"/>
      <c r="G16" s="82"/>
      <c r="I16" s="54"/>
      <c r="J16" s="43"/>
      <c r="K16" s="66"/>
      <c r="L16" s="54"/>
      <c r="M16" s="43"/>
      <c r="N16" s="53"/>
      <c r="O16" s="54"/>
      <c r="Q16" s="70"/>
      <c r="R16" s="70"/>
      <c r="S16" s="70"/>
      <c r="T16" s="70"/>
      <c r="U16" s="70"/>
      <c r="V16" s="70"/>
    </row>
    <row r="17" spans="2:22" ht="12" customHeight="1">
      <c r="B17" s="65" t="s">
        <v>620</v>
      </c>
      <c r="C17" s="78"/>
      <c r="E17" s="43"/>
      <c r="F17" s="53"/>
      <c r="G17" s="82"/>
      <c r="I17" s="54"/>
      <c r="K17" s="53"/>
      <c r="L17" s="54"/>
      <c r="M17" s="43"/>
      <c r="N17" s="53"/>
      <c r="O17" s="54"/>
      <c r="Q17" s="70"/>
      <c r="R17" s="70"/>
      <c r="S17" s="70"/>
      <c r="T17" s="70"/>
      <c r="U17" s="70"/>
      <c r="V17" s="70"/>
    </row>
    <row r="18" spans="2:22" ht="12" customHeight="1">
      <c r="B18" s="82">
        <v>761</v>
      </c>
      <c r="D18" s="54" t="s">
        <v>611</v>
      </c>
      <c r="E18" s="43"/>
      <c r="F18" s="53"/>
      <c r="G18" s="82"/>
      <c r="I18" s="54"/>
      <c r="K18" s="53"/>
      <c r="L18" s="54"/>
      <c r="M18" s="43"/>
      <c r="N18" s="53"/>
      <c r="O18" s="54"/>
      <c r="Q18" s="70"/>
      <c r="R18" s="70"/>
      <c r="S18" s="70"/>
      <c r="T18" s="70"/>
      <c r="U18" s="70"/>
      <c r="V18" s="70"/>
    </row>
    <row r="19" spans="2:22" ht="12" customHeight="1">
      <c r="B19" s="82">
        <v>762</v>
      </c>
      <c r="D19" s="54" t="s">
        <v>612</v>
      </c>
      <c r="E19" s="43"/>
      <c r="F19" s="54"/>
      <c r="G19" s="65"/>
      <c r="I19" s="54"/>
      <c r="K19" s="53"/>
      <c r="L19" s="54"/>
      <c r="M19" s="43"/>
      <c r="N19" s="53"/>
      <c r="O19" s="54"/>
      <c r="Q19" s="70"/>
      <c r="R19" s="70"/>
      <c r="S19" s="70"/>
      <c r="T19" s="70"/>
      <c r="U19" s="70"/>
      <c r="V19" s="70"/>
    </row>
    <row r="20" spans="2:22" ht="12" customHeight="1">
      <c r="B20" s="82">
        <v>763</v>
      </c>
      <c r="D20" s="54" t="s">
        <v>613</v>
      </c>
      <c r="E20" s="43"/>
      <c r="F20" s="53"/>
      <c r="G20" s="82"/>
      <c r="I20" s="54"/>
      <c r="K20" s="53"/>
      <c r="L20" s="54"/>
      <c r="M20" s="43"/>
      <c r="N20" s="53"/>
      <c r="O20" s="54"/>
      <c r="Q20" s="70"/>
      <c r="R20" s="70"/>
      <c r="S20" s="70"/>
      <c r="T20" s="70"/>
      <c r="U20" s="70"/>
      <c r="V20" s="70"/>
    </row>
    <row r="21" spans="2:22" ht="12" customHeight="1">
      <c r="B21" s="82">
        <v>764</v>
      </c>
      <c r="D21" s="54" t="s">
        <v>614</v>
      </c>
      <c r="E21" s="43"/>
      <c r="F21" s="53"/>
      <c r="G21" s="82"/>
      <c r="I21" s="54"/>
      <c r="K21" s="53"/>
      <c r="L21" s="54"/>
      <c r="M21" s="43"/>
      <c r="N21" s="53"/>
      <c r="O21" s="54"/>
      <c r="Q21" s="70"/>
      <c r="R21" s="70"/>
      <c r="S21" s="70"/>
      <c r="T21" s="70"/>
      <c r="U21" s="70"/>
      <c r="V21" s="70"/>
    </row>
    <row r="22" spans="2:22" ht="12" customHeight="1">
      <c r="B22" s="82">
        <v>765</v>
      </c>
      <c r="D22" s="54" t="s">
        <v>615</v>
      </c>
      <c r="E22" s="43"/>
      <c r="F22" s="53"/>
      <c r="G22" s="82"/>
      <c r="I22" s="54"/>
      <c r="K22" s="53"/>
      <c r="L22" s="54"/>
      <c r="M22" s="43"/>
      <c r="N22" s="53"/>
      <c r="O22" s="54"/>
      <c r="Q22" s="70"/>
      <c r="R22" s="70"/>
      <c r="S22" s="70"/>
      <c r="T22" s="70"/>
      <c r="U22" s="70"/>
      <c r="V22" s="70"/>
    </row>
    <row r="23" spans="2:22" ht="12" customHeight="1">
      <c r="B23" s="82">
        <v>766</v>
      </c>
      <c r="D23" s="54" t="s">
        <v>616</v>
      </c>
      <c r="E23" s="43"/>
      <c r="F23" s="53"/>
      <c r="G23" s="82"/>
      <c r="I23" s="54"/>
      <c r="K23" s="53"/>
      <c r="L23" s="38"/>
      <c r="M23" s="38"/>
      <c r="N23" s="38"/>
      <c r="Q23" s="70"/>
      <c r="R23" s="70"/>
      <c r="S23" s="70"/>
      <c r="T23" s="70"/>
      <c r="U23" s="70"/>
      <c r="V23" s="70"/>
    </row>
    <row r="24" spans="2:22" ht="12" customHeight="1">
      <c r="B24" s="62">
        <v>769</v>
      </c>
      <c r="D24" s="54" t="s">
        <v>617</v>
      </c>
      <c r="E24" s="43"/>
      <c r="F24" s="53"/>
      <c r="G24" s="82"/>
      <c r="I24" s="54"/>
      <c r="K24" s="53"/>
      <c r="L24" s="38"/>
      <c r="M24" s="38"/>
      <c r="N24" s="38"/>
      <c r="Q24" s="70"/>
      <c r="R24" s="70"/>
      <c r="S24" s="70"/>
      <c r="T24" s="70"/>
      <c r="U24" s="70"/>
      <c r="V24" s="70"/>
    </row>
    <row r="25" spans="2:22" ht="12" customHeight="1">
      <c r="B25" s="65" t="s">
        <v>621</v>
      </c>
      <c r="D25" s="54"/>
      <c r="E25" s="43"/>
      <c r="F25" s="53"/>
      <c r="G25" s="82"/>
      <c r="I25" s="54"/>
      <c r="J25" s="43"/>
      <c r="K25" s="53"/>
      <c r="L25" s="38"/>
      <c r="M25" s="38"/>
      <c r="N25" s="38"/>
      <c r="Q25" s="70"/>
      <c r="R25" s="70"/>
      <c r="S25" s="70"/>
      <c r="T25" s="70"/>
      <c r="U25" s="70"/>
      <c r="V25" s="70"/>
    </row>
    <row r="26" spans="2:22" ht="12" customHeight="1">
      <c r="B26" s="62">
        <v>791</v>
      </c>
      <c r="D26" s="54" t="s">
        <v>618</v>
      </c>
      <c r="E26" s="43"/>
      <c r="F26" s="2"/>
      <c r="G26" s="82"/>
      <c r="I26" s="54"/>
      <c r="J26" s="43"/>
      <c r="K26" s="53"/>
      <c r="L26" s="38"/>
      <c r="M26" s="38"/>
      <c r="N26" s="38"/>
      <c r="Q26" s="70"/>
      <c r="R26" s="70"/>
      <c r="S26" s="70"/>
      <c r="T26" s="70"/>
      <c r="U26" s="70"/>
      <c r="V26" s="70"/>
    </row>
    <row r="27" spans="2:22" ht="12" customHeight="1">
      <c r="B27" s="62">
        <v>799</v>
      </c>
      <c r="D27" s="54" t="s">
        <v>619</v>
      </c>
      <c r="E27" s="43"/>
      <c r="F27" s="2"/>
      <c r="G27" s="82"/>
      <c r="I27" s="54"/>
      <c r="J27" s="43"/>
      <c r="K27" s="53"/>
      <c r="L27" s="38"/>
      <c r="M27" s="38"/>
      <c r="N27" s="38"/>
      <c r="Q27" s="70"/>
      <c r="R27" s="70"/>
      <c r="S27" s="70"/>
      <c r="T27" s="70"/>
      <c r="U27" s="70"/>
      <c r="V27" s="70"/>
    </row>
    <row r="28" spans="2:22" ht="12" customHeight="1">
      <c r="B28" s="62"/>
      <c r="D28" s="54"/>
      <c r="E28" s="43"/>
      <c r="F28" s="2"/>
      <c r="G28" s="82"/>
      <c r="I28" s="54"/>
      <c r="J28" s="43"/>
      <c r="K28" s="53"/>
      <c r="L28" s="38"/>
      <c r="M28" s="38"/>
      <c r="N28" s="38"/>
      <c r="Q28" s="70"/>
      <c r="R28" s="70"/>
      <c r="S28" s="70"/>
      <c r="T28" s="70"/>
      <c r="U28" s="70"/>
      <c r="V28" s="70"/>
    </row>
    <row r="29" spans="2:22" ht="12" customHeight="1">
      <c r="B29" s="62"/>
      <c r="D29" s="54"/>
      <c r="E29" s="43"/>
      <c r="F29" s="53"/>
      <c r="I29" s="54"/>
      <c r="J29" s="43"/>
      <c r="K29" s="53"/>
      <c r="L29" s="38"/>
      <c r="M29" s="38"/>
      <c r="N29" s="38"/>
      <c r="Q29" s="70"/>
      <c r="R29" s="70"/>
      <c r="S29" s="70"/>
      <c r="T29" s="70"/>
      <c r="U29" s="70"/>
      <c r="V29" s="70"/>
    </row>
    <row r="30" spans="2:22" ht="12" customHeight="1">
      <c r="B30" s="62"/>
      <c r="D30" s="54"/>
      <c r="F30" s="53"/>
      <c r="G30" s="1"/>
      <c r="H30" s="78"/>
      <c r="I30" s="54"/>
      <c r="J30" s="43"/>
      <c r="K30" s="54"/>
      <c r="L30" s="38"/>
      <c r="M30" s="38"/>
      <c r="N30" s="38"/>
      <c r="Q30" s="70"/>
      <c r="R30" s="70"/>
      <c r="S30" s="70"/>
      <c r="T30" s="70"/>
      <c r="U30" s="70"/>
      <c r="V30" s="70"/>
    </row>
    <row r="31" spans="2:22" ht="12" customHeight="1">
      <c r="B31" s="62"/>
      <c r="D31" s="54"/>
      <c r="F31" s="53"/>
      <c r="G31" s="65"/>
      <c r="H31" s="78"/>
      <c r="I31" s="54"/>
      <c r="J31" s="43"/>
      <c r="K31" s="54"/>
      <c r="L31" s="38"/>
      <c r="M31" s="38"/>
      <c r="N31" s="38"/>
      <c r="Q31" s="70"/>
      <c r="R31" s="70"/>
      <c r="S31" s="70"/>
      <c r="T31" s="70"/>
      <c r="U31" s="70"/>
      <c r="V31" s="70"/>
    </row>
    <row r="32" spans="2:22" ht="12" customHeight="1">
      <c r="B32" s="62"/>
      <c r="D32" s="54"/>
      <c r="F32" s="54"/>
      <c r="G32" s="65"/>
      <c r="H32" s="78"/>
      <c r="K32" s="54"/>
      <c r="L32" s="38"/>
      <c r="M32" s="38"/>
      <c r="N32" s="38"/>
      <c r="Q32" s="70"/>
      <c r="R32" s="70"/>
      <c r="S32" s="70"/>
      <c r="T32" s="70"/>
      <c r="U32" s="70"/>
      <c r="V32" s="70"/>
    </row>
    <row r="33" spans="1:22" ht="12" customHeight="1">
      <c r="B33" s="65"/>
      <c r="C33" s="78"/>
      <c r="D33" s="54"/>
      <c r="E33" s="43"/>
      <c r="F33" s="54"/>
      <c r="G33" s="65"/>
      <c r="H33" s="78"/>
      <c r="I33" s="54"/>
      <c r="J33" s="43"/>
      <c r="K33" s="53"/>
      <c r="L33" s="38"/>
      <c r="M33" s="38"/>
      <c r="N33" s="38"/>
      <c r="Q33" s="70"/>
      <c r="R33" s="70"/>
      <c r="S33" s="70"/>
      <c r="T33" s="70"/>
      <c r="U33" s="70"/>
      <c r="V33" s="70"/>
    </row>
    <row r="34" spans="1:22" ht="12" customHeight="1">
      <c r="B34" s="62"/>
      <c r="D34" s="54"/>
      <c r="E34" s="43"/>
      <c r="F34" s="53"/>
      <c r="G34" s="65"/>
      <c r="H34" s="78"/>
      <c r="I34" s="54"/>
      <c r="J34" s="43"/>
      <c r="K34" s="53"/>
      <c r="L34" s="38"/>
      <c r="M34" s="38"/>
      <c r="N34" s="38"/>
      <c r="Q34" s="70"/>
      <c r="R34" s="70"/>
      <c r="S34" s="70"/>
      <c r="T34" s="70"/>
      <c r="U34" s="70"/>
      <c r="V34" s="70"/>
    </row>
    <row r="35" spans="1:22" ht="12" customHeight="1">
      <c r="A35" s="15"/>
      <c r="B35" s="62"/>
      <c r="D35" s="54"/>
      <c r="E35" s="43"/>
      <c r="F35" s="53"/>
      <c r="G35" s="82"/>
      <c r="I35" s="54"/>
      <c r="J35" s="43"/>
      <c r="K35" s="53"/>
    </row>
    <row r="36" spans="1:22" ht="12" customHeight="1">
      <c r="A36" s="15"/>
      <c r="B36" s="62"/>
      <c r="D36" s="54"/>
      <c r="F36" s="53"/>
      <c r="G36" s="82"/>
      <c r="I36" s="54"/>
      <c r="J36" s="43"/>
      <c r="K36" s="53"/>
    </row>
    <row r="37" spans="1:22" ht="12" customHeight="1">
      <c r="B37" s="62"/>
      <c r="D37" s="54"/>
      <c r="F37" s="53"/>
      <c r="G37" s="82"/>
      <c r="I37" s="54"/>
      <c r="J37" s="43"/>
    </row>
    <row r="38" spans="1:22" ht="12" customHeight="1">
      <c r="B38" s="62"/>
      <c r="D38" s="54"/>
      <c r="F38" s="53"/>
      <c r="G38" s="82"/>
      <c r="I38" s="54"/>
      <c r="K38" s="71"/>
    </row>
    <row r="39" spans="1:22" ht="12" customHeight="1">
      <c r="B39" s="62"/>
      <c r="D39" s="54"/>
      <c r="E39" s="43"/>
      <c r="F39" s="70"/>
      <c r="G39" s="82"/>
      <c r="I39" s="54"/>
      <c r="J39" s="59"/>
      <c r="K39" s="71"/>
    </row>
    <row r="40" spans="1:22" ht="12" customHeight="1">
      <c r="B40" s="62"/>
      <c r="D40" s="54"/>
      <c r="E40" s="43"/>
      <c r="F40" s="71"/>
      <c r="G40" s="65"/>
      <c r="H40" s="78"/>
      <c r="I40" s="54"/>
      <c r="J40" s="60"/>
      <c r="K40" s="71"/>
    </row>
    <row r="41" spans="1:22" ht="12" customHeight="1">
      <c r="B41" s="62"/>
      <c r="D41" s="54"/>
      <c r="E41" s="43"/>
      <c r="F41" s="53"/>
      <c r="G41" s="65"/>
      <c r="I41" s="54"/>
      <c r="J41" s="60"/>
      <c r="K41" s="71"/>
      <c r="L41" s="70"/>
      <c r="M41" s="70"/>
      <c r="N41" s="32"/>
      <c r="Q41" s="32"/>
      <c r="R41" s="32"/>
      <c r="S41" s="70"/>
      <c r="T41" s="70"/>
      <c r="U41" s="70"/>
      <c r="V41" s="70"/>
    </row>
    <row r="42" spans="1:22" ht="12" customHeight="1">
      <c r="B42" s="62"/>
      <c r="D42" s="54"/>
      <c r="E42" s="43"/>
      <c r="F42" s="53"/>
      <c r="G42" s="1"/>
      <c r="H42" s="78"/>
      <c r="I42" s="54"/>
      <c r="K42" s="71"/>
      <c r="L42" s="70"/>
      <c r="M42" s="70"/>
      <c r="N42" s="32"/>
      <c r="Q42" s="32"/>
      <c r="R42" s="32"/>
      <c r="S42" s="70"/>
      <c r="T42" s="70"/>
      <c r="U42" s="70"/>
      <c r="V42" s="70"/>
    </row>
    <row r="43" spans="1:22" ht="12" customHeight="1">
      <c r="B43" s="65"/>
      <c r="C43" s="78"/>
      <c r="D43" s="53"/>
      <c r="E43" s="43"/>
      <c r="F43" s="53"/>
      <c r="G43" s="65"/>
      <c r="H43" s="78"/>
      <c r="I43" s="54"/>
      <c r="K43" s="53"/>
      <c r="L43" s="70"/>
      <c r="M43" s="70"/>
      <c r="N43" s="32"/>
      <c r="Q43" s="32"/>
      <c r="R43" s="32"/>
      <c r="S43" s="70"/>
      <c r="T43" s="70"/>
      <c r="U43" s="70"/>
      <c r="V43" s="70"/>
    </row>
    <row r="44" spans="1:22" ht="12" customHeight="1">
      <c r="B44" s="62"/>
      <c r="D44" s="54"/>
      <c r="E44" s="43"/>
      <c r="F44" s="53"/>
      <c r="G44" s="82"/>
      <c r="I44" s="54"/>
      <c r="J44" s="60"/>
      <c r="K44" s="53"/>
      <c r="L44" s="70"/>
      <c r="M44" s="70"/>
      <c r="N44" s="39"/>
      <c r="Q44" s="39"/>
      <c r="R44" s="39"/>
      <c r="S44" s="70"/>
      <c r="T44" s="70"/>
      <c r="U44" s="70"/>
      <c r="V44" s="70"/>
    </row>
    <row r="45" spans="1:22" ht="12" customHeight="1">
      <c r="B45" s="62"/>
      <c r="D45" s="54"/>
      <c r="E45" s="43"/>
      <c r="F45" s="53"/>
      <c r="G45" s="82"/>
      <c r="I45" s="54"/>
      <c r="J45" s="60"/>
      <c r="K45" s="71"/>
      <c r="L45" s="70"/>
      <c r="M45" s="70"/>
      <c r="N45" s="32"/>
      <c r="Q45" s="32"/>
      <c r="R45" s="32"/>
      <c r="S45" s="70"/>
      <c r="T45" s="70"/>
      <c r="U45" s="70"/>
      <c r="V45" s="70"/>
    </row>
    <row r="46" spans="1:22" ht="12" customHeight="1">
      <c r="A46" s="15"/>
      <c r="B46" s="62"/>
      <c r="D46" s="54"/>
      <c r="F46" s="71"/>
      <c r="G46" s="82"/>
      <c r="I46" s="54"/>
      <c r="J46" s="60"/>
      <c r="K46" s="71"/>
      <c r="N46" s="51"/>
    </row>
    <row r="47" spans="1:22" ht="12" customHeight="1">
      <c r="A47" s="15"/>
      <c r="B47" s="62"/>
      <c r="D47" s="54"/>
      <c r="F47" s="53"/>
      <c r="G47" s="82"/>
      <c r="I47" s="54"/>
      <c r="J47" s="60"/>
      <c r="K47" s="71"/>
    </row>
    <row r="48" spans="1:22" ht="12" customHeight="1">
      <c r="A48" s="15"/>
      <c r="B48" s="62"/>
      <c r="D48" s="54"/>
      <c r="F48" s="53"/>
      <c r="G48" s="82"/>
      <c r="I48" s="54"/>
      <c r="J48" s="60"/>
      <c r="K48" s="71"/>
    </row>
    <row r="49" spans="1:22" ht="12" customHeight="1">
      <c r="B49" s="62"/>
      <c r="D49" s="54"/>
      <c r="E49" s="43"/>
      <c r="F49" s="53"/>
      <c r="G49" s="62"/>
      <c r="I49" s="54"/>
      <c r="J49" s="43"/>
      <c r="K49" s="53"/>
    </row>
    <row r="50" spans="1:22" ht="12" customHeight="1">
      <c r="B50" s="62"/>
      <c r="D50" s="54"/>
      <c r="E50" s="43"/>
      <c r="G50" s="65"/>
      <c r="I50" s="54"/>
      <c r="J50" s="43"/>
      <c r="K50" s="70"/>
      <c r="L50" s="70"/>
      <c r="M50" s="70"/>
      <c r="N50" s="70"/>
      <c r="Q50" s="33"/>
      <c r="R50" s="33"/>
      <c r="S50" s="70"/>
      <c r="T50" s="70"/>
      <c r="U50" s="70"/>
      <c r="V50" s="70"/>
    </row>
    <row r="51" spans="1:22" ht="12" customHeight="1">
      <c r="B51" s="62"/>
      <c r="D51" s="54"/>
      <c r="E51" s="43"/>
      <c r="F51" s="53"/>
      <c r="G51" s="62"/>
      <c r="I51" s="54"/>
      <c r="J51" s="43"/>
      <c r="K51" s="71"/>
      <c r="L51" s="70"/>
      <c r="M51" s="70"/>
      <c r="N51" s="70"/>
      <c r="O51" s="70"/>
      <c r="Q51" s="33"/>
      <c r="R51" s="33"/>
      <c r="S51" s="70"/>
      <c r="T51" s="70"/>
      <c r="U51" s="70"/>
      <c r="V51" s="70"/>
    </row>
    <row r="52" spans="1:22" ht="12" customHeight="1">
      <c r="B52" s="62"/>
      <c r="D52" s="54"/>
      <c r="E52" s="43"/>
      <c r="F52" s="53"/>
      <c r="G52" s="62"/>
      <c r="I52" s="54"/>
      <c r="J52" s="43"/>
      <c r="K52" s="53"/>
      <c r="L52" s="70"/>
      <c r="M52" s="70"/>
      <c r="N52" s="70"/>
      <c r="O52" s="70"/>
      <c r="Q52" s="33"/>
      <c r="S52" s="31"/>
      <c r="T52" s="31"/>
      <c r="U52" s="31"/>
      <c r="V52" s="70"/>
    </row>
    <row r="53" spans="1:22" ht="12" customHeight="1">
      <c r="B53" s="65"/>
      <c r="C53" s="78"/>
      <c r="D53" s="53"/>
      <c r="E53" s="43"/>
      <c r="F53" s="71"/>
      <c r="G53" s="62"/>
      <c r="I53" s="54"/>
      <c r="J53" s="43"/>
      <c r="K53" s="71"/>
      <c r="L53" s="70"/>
      <c r="M53" s="70"/>
      <c r="N53" s="70"/>
      <c r="O53" s="70"/>
      <c r="Q53" s="33"/>
      <c r="R53" s="33"/>
      <c r="S53" s="70"/>
      <c r="T53" s="70"/>
      <c r="U53" s="70"/>
      <c r="V53" s="70"/>
    </row>
    <row r="54" spans="1:22" ht="12" customHeight="1">
      <c r="B54" s="82"/>
      <c r="D54" s="54"/>
      <c r="E54" s="43"/>
      <c r="F54" s="71"/>
      <c r="G54" s="62"/>
      <c r="I54" s="54"/>
      <c r="J54" s="43"/>
      <c r="K54" s="71"/>
      <c r="L54" s="70"/>
      <c r="M54" s="70"/>
      <c r="N54" s="70"/>
      <c r="Q54" s="33"/>
      <c r="R54" s="33"/>
      <c r="S54" s="70"/>
      <c r="T54" s="70"/>
      <c r="U54" s="70"/>
      <c r="V54" s="70"/>
    </row>
    <row r="55" spans="1:22" ht="12" customHeight="1">
      <c r="B55" s="82"/>
      <c r="D55" s="54"/>
      <c r="E55" s="43"/>
      <c r="F55" s="71"/>
      <c r="G55" s="62"/>
      <c r="I55" s="54"/>
      <c r="J55" s="43"/>
      <c r="K55" s="71"/>
      <c r="L55" s="70"/>
      <c r="M55" s="70"/>
      <c r="N55" s="70"/>
      <c r="Q55" s="33"/>
      <c r="R55" s="33"/>
      <c r="S55" s="70"/>
      <c r="T55" s="70"/>
      <c r="U55" s="70"/>
      <c r="V55" s="70"/>
    </row>
    <row r="56" spans="1:22" ht="12" customHeight="1">
      <c r="A56" s="15"/>
      <c r="B56" s="82"/>
      <c r="D56" s="54"/>
      <c r="E56" s="43"/>
      <c r="F56" s="53"/>
      <c r="G56" s="62"/>
      <c r="I56" s="54"/>
      <c r="J56" s="43"/>
      <c r="K56" s="53"/>
      <c r="L56" s="70"/>
      <c r="M56" s="70"/>
      <c r="N56" s="70"/>
      <c r="Q56" s="33"/>
      <c r="R56" s="33"/>
      <c r="S56" s="70"/>
      <c r="T56" s="70"/>
      <c r="U56" s="70"/>
      <c r="V56" s="70"/>
    </row>
    <row r="57" spans="1:22" ht="12" customHeight="1">
      <c r="B57" s="82"/>
      <c r="D57" s="54"/>
      <c r="F57" s="53"/>
      <c r="G57" s="65"/>
      <c r="H57" s="78"/>
      <c r="I57" s="64"/>
      <c r="J57" s="43"/>
      <c r="K57" s="53"/>
    </row>
    <row r="58" spans="1:22" ht="12" customHeight="1">
      <c r="B58" s="82"/>
      <c r="D58" s="54"/>
      <c r="F58" s="53"/>
      <c r="G58" s="62"/>
      <c r="I58" s="54"/>
      <c r="K58" s="71"/>
    </row>
    <row r="59" spans="1:22" ht="12" customHeight="1">
      <c r="B59" s="82"/>
      <c r="D59" s="54"/>
      <c r="E59" s="43"/>
      <c r="F59" s="53"/>
      <c r="G59" s="62"/>
      <c r="I59" s="54"/>
      <c r="K59" s="49"/>
    </row>
    <row r="60" spans="1:22" ht="12" customHeight="1">
      <c r="B60" s="82"/>
      <c r="D60" s="54"/>
      <c r="G60" s="62"/>
      <c r="I60" s="54"/>
      <c r="K60" s="49"/>
    </row>
    <row r="61" spans="1:22" ht="12" customHeight="1">
      <c r="F61" s="53"/>
      <c r="G61" s="62"/>
      <c r="I61" s="54"/>
      <c r="J61" s="43"/>
      <c r="K61" s="49"/>
    </row>
    <row r="62" spans="1:22" ht="12" customHeight="1">
      <c r="B62" s="82"/>
      <c r="D62" s="54"/>
      <c r="F62" s="53"/>
      <c r="G62" s="62"/>
      <c r="I62" s="54"/>
      <c r="J62" s="43"/>
      <c r="K62" s="53"/>
    </row>
    <row r="63" spans="1:22" ht="12" customHeight="1">
      <c r="B63" s="82"/>
      <c r="D63" s="54"/>
      <c r="E63" s="49"/>
      <c r="F63" s="71"/>
      <c r="G63" s="62"/>
      <c r="J63" s="43"/>
    </row>
    <row r="64" spans="1:22" ht="12" customHeight="1">
      <c r="D64" s="53"/>
      <c r="E64" s="43"/>
      <c r="F64" s="71"/>
      <c r="I64" s="54"/>
      <c r="J64" s="43"/>
      <c r="K64" s="49"/>
    </row>
    <row r="65" spans="1:22" ht="12" customHeight="1">
      <c r="B65" s="83"/>
      <c r="E65" s="43"/>
      <c r="F65" s="71"/>
      <c r="I65" s="54"/>
      <c r="J65" s="43"/>
      <c r="K65" s="49"/>
      <c r="L65" s="38"/>
      <c r="M65" s="38"/>
      <c r="N65" s="38"/>
      <c r="Q65" s="38"/>
      <c r="R65" s="38"/>
      <c r="S65" s="70"/>
      <c r="T65" s="70"/>
      <c r="U65" s="70"/>
      <c r="V65" s="70"/>
    </row>
    <row r="66" spans="1:22" ht="12" customHeight="1">
      <c r="D66" s="53"/>
      <c r="E66" s="43"/>
      <c r="F66" s="53"/>
      <c r="G66" s="48"/>
      <c r="H66" s="48"/>
      <c r="I66" s="54"/>
      <c r="J66" s="43"/>
      <c r="K66" s="53"/>
      <c r="L66" s="38"/>
      <c r="M66" s="38"/>
      <c r="N66" s="38"/>
      <c r="Q66" s="38"/>
      <c r="R66" s="38"/>
      <c r="S66" s="70"/>
      <c r="T66" s="70"/>
      <c r="U66" s="70"/>
      <c r="V66" s="70"/>
    </row>
    <row r="67" spans="1:22" ht="12" customHeight="1">
      <c r="A67" s="15"/>
      <c r="B67" s="42"/>
      <c r="C67" s="42"/>
      <c r="D67" s="84"/>
      <c r="E67" s="43"/>
      <c r="F67" s="71"/>
      <c r="I67" s="54"/>
      <c r="J67" s="43"/>
      <c r="L67" s="38"/>
      <c r="M67" s="38"/>
      <c r="N67" s="38"/>
      <c r="O67" s="38"/>
      <c r="P67" s="38"/>
      <c r="Q67" s="38"/>
      <c r="R67" s="38"/>
      <c r="S67" s="70"/>
      <c r="T67" s="70"/>
      <c r="U67" s="70"/>
      <c r="V67" s="70"/>
    </row>
    <row r="68" spans="1:22" ht="12" customHeight="1">
      <c r="B68" s="62"/>
      <c r="D68" s="64"/>
      <c r="E68" s="43"/>
      <c r="F68" s="53"/>
      <c r="G68" s="62"/>
      <c r="I68" s="64"/>
      <c r="J68" s="43"/>
      <c r="K68" s="38"/>
      <c r="L68" s="38"/>
      <c r="M68" s="38"/>
      <c r="N68" s="38"/>
      <c r="O68" s="38"/>
      <c r="P68" s="38"/>
      <c r="Q68" s="70"/>
      <c r="R68" s="70"/>
      <c r="S68" s="70"/>
      <c r="T68" s="70"/>
      <c r="U68" s="70"/>
      <c r="V68" s="70"/>
    </row>
    <row r="69" spans="1:22" ht="12" customHeight="1">
      <c r="B69" s="42"/>
      <c r="C69" s="42"/>
      <c r="D69" s="54"/>
      <c r="F69" s="70"/>
      <c r="G69" s="70"/>
      <c r="H69" s="70"/>
      <c r="I69" s="43"/>
      <c r="J69" s="43"/>
      <c r="K69" s="38"/>
      <c r="L69" s="38"/>
      <c r="M69" s="38"/>
      <c r="N69" s="38"/>
      <c r="O69" s="38"/>
      <c r="P69" s="38"/>
      <c r="Q69" s="70"/>
      <c r="R69" s="70"/>
      <c r="S69" s="70"/>
      <c r="T69" s="70"/>
      <c r="U69" s="70"/>
      <c r="V69" s="70"/>
    </row>
    <row r="70" spans="1:22" ht="12" customHeight="1">
      <c r="D70" s="16"/>
      <c r="F70" s="70"/>
      <c r="G70" s="70"/>
      <c r="H70" s="70"/>
      <c r="I70" s="43"/>
      <c r="J70" s="43"/>
      <c r="K70" s="38"/>
      <c r="L70" s="38"/>
      <c r="M70" s="38"/>
      <c r="N70" s="38"/>
      <c r="O70" s="38"/>
      <c r="P70" s="38"/>
      <c r="Q70" s="70"/>
      <c r="R70" s="70"/>
      <c r="S70" s="70"/>
      <c r="T70" s="70"/>
      <c r="U70" s="70"/>
      <c r="V70" s="70"/>
    </row>
    <row r="71" spans="1:22" ht="12" customHeight="1">
      <c r="F71" s="70"/>
      <c r="G71" s="70"/>
      <c r="H71" s="70"/>
      <c r="I71" s="43"/>
      <c r="J71" s="43"/>
      <c r="K71" s="38"/>
      <c r="L71" s="38"/>
      <c r="M71" s="38"/>
      <c r="N71" s="38"/>
      <c r="O71" s="38"/>
      <c r="P71" s="38"/>
      <c r="Q71" s="70"/>
      <c r="R71" s="70"/>
      <c r="S71" s="70"/>
      <c r="T71" s="70"/>
      <c r="U71" s="70"/>
      <c r="V71" s="70"/>
    </row>
    <row r="72" spans="1:22" ht="12" customHeight="1">
      <c r="F72" s="70"/>
      <c r="G72" s="70"/>
      <c r="H72" s="70"/>
      <c r="I72" s="43"/>
      <c r="J72" s="43"/>
      <c r="K72" s="38"/>
      <c r="L72" s="38"/>
      <c r="M72" s="38"/>
      <c r="N72" s="38"/>
      <c r="O72" s="38"/>
      <c r="P72" s="38"/>
      <c r="Q72" s="70"/>
      <c r="R72" s="70"/>
      <c r="S72" s="70"/>
      <c r="T72" s="70"/>
      <c r="U72" s="70"/>
      <c r="V72" s="70"/>
    </row>
    <row r="73" spans="1:22" ht="12" customHeight="1">
      <c r="F73" s="70"/>
      <c r="G73" s="70"/>
      <c r="H73" s="70"/>
      <c r="I73" s="43"/>
      <c r="J73" s="43"/>
      <c r="K73" s="38"/>
      <c r="L73" s="38"/>
      <c r="M73" s="38"/>
      <c r="N73" s="38"/>
      <c r="O73" s="38"/>
      <c r="P73" s="38"/>
      <c r="Q73" s="70"/>
      <c r="R73" s="70"/>
      <c r="S73" s="70"/>
      <c r="T73" s="70"/>
      <c r="U73" s="70"/>
      <c r="V73" s="70"/>
    </row>
    <row r="74" spans="1:22" ht="12" customHeight="1">
      <c r="F74" s="70"/>
      <c r="G74" s="70"/>
      <c r="H74" s="70"/>
      <c r="I74" s="43"/>
      <c r="J74" s="43"/>
      <c r="K74" s="38"/>
      <c r="L74" s="38"/>
      <c r="M74" s="38"/>
      <c r="N74" s="38"/>
      <c r="O74" s="38"/>
      <c r="P74" s="38"/>
      <c r="Q74" s="70"/>
      <c r="R74" s="70"/>
      <c r="S74" s="70"/>
      <c r="T74" s="70"/>
      <c r="U74" s="70"/>
      <c r="V74" s="70"/>
    </row>
    <row r="75" spans="1:22" ht="12" customHeight="1">
      <c r="F75" s="70"/>
      <c r="G75" s="70"/>
      <c r="H75" s="70"/>
      <c r="I75" s="43"/>
      <c r="J75" s="43"/>
      <c r="K75" s="38"/>
      <c r="L75" s="38"/>
      <c r="M75" s="38"/>
      <c r="N75" s="38"/>
      <c r="O75" s="38"/>
      <c r="P75" s="38"/>
      <c r="Q75" s="70"/>
      <c r="R75" s="70"/>
      <c r="S75" s="70"/>
      <c r="T75" s="70"/>
      <c r="U75" s="70"/>
      <c r="V75" s="70"/>
    </row>
    <row r="76" spans="1:22" ht="12" customHeight="1">
      <c r="L76" s="38"/>
      <c r="M76" s="38"/>
      <c r="N76" s="38"/>
      <c r="O76" s="38"/>
      <c r="P76" s="38"/>
      <c r="Q76" s="70"/>
      <c r="R76" s="70"/>
      <c r="S76" s="70"/>
      <c r="T76" s="70"/>
      <c r="U76" s="70"/>
      <c r="V76" s="70"/>
    </row>
    <row r="77" spans="1:22" ht="12" customHeight="1"/>
    <row r="78" spans="1:22" ht="12" customHeight="1">
      <c r="F78" s="70"/>
      <c r="G78" s="70"/>
      <c r="H78" s="70"/>
      <c r="I78" s="43"/>
      <c r="J78" s="43"/>
      <c r="K78" s="70"/>
    </row>
    <row r="79" spans="1:22" ht="12" customHeight="1">
      <c r="F79" s="70"/>
      <c r="G79" s="70"/>
      <c r="H79" s="70"/>
      <c r="I79" s="43"/>
      <c r="J79" s="43"/>
      <c r="K79" s="70"/>
      <c r="L79" s="70"/>
      <c r="M79" s="70"/>
      <c r="N79" s="70"/>
      <c r="O79" s="70"/>
      <c r="P79" s="70"/>
      <c r="Q79" s="70"/>
      <c r="R79" s="70"/>
      <c r="S79" s="70"/>
      <c r="T79" s="70"/>
      <c r="U79" s="70"/>
      <c r="V79" s="70"/>
    </row>
    <row r="80" spans="1:22" ht="12" customHeight="1">
      <c r="F80" s="70"/>
      <c r="G80" s="70"/>
      <c r="H80" s="70"/>
      <c r="I80" s="43"/>
      <c r="J80" s="43"/>
      <c r="K80" s="70"/>
      <c r="L80" s="70"/>
      <c r="M80" s="70"/>
      <c r="N80" s="70"/>
      <c r="O80" s="70"/>
      <c r="P80" s="70"/>
      <c r="Q80" s="70"/>
      <c r="R80" s="70"/>
      <c r="S80" s="70"/>
      <c r="T80" s="70"/>
      <c r="U80" s="70"/>
      <c r="V80" s="70"/>
    </row>
    <row r="81" spans="1:22" ht="12" customHeight="1">
      <c r="F81" s="70"/>
      <c r="G81" s="70"/>
      <c r="H81" s="70"/>
      <c r="I81" s="43"/>
      <c r="J81" s="43"/>
      <c r="K81" s="70"/>
      <c r="L81" s="70"/>
      <c r="M81" s="70"/>
      <c r="N81" s="70"/>
      <c r="O81" s="70"/>
      <c r="P81" s="70"/>
      <c r="Q81" s="70"/>
      <c r="R81" s="70"/>
      <c r="S81" s="70"/>
      <c r="T81" s="70"/>
      <c r="U81" s="70"/>
      <c r="V81" s="70"/>
    </row>
    <row r="82" spans="1:22" ht="12" customHeight="1">
      <c r="F82" s="70"/>
      <c r="G82" s="70"/>
      <c r="H82" s="70"/>
      <c r="I82" s="43"/>
      <c r="J82" s="43"/>
      <c r="K82" s="70"/>
      <c r="L82" s="70"/>
      <c r="M82" s="70"/>
      <c r="N82" s="70"/>
      <c r="O82" s="70"/>
      <c r="P82" s="70"/>
      <c r="Q82" s="70"/>
      <c r="R82" s="70"/>
      <c r="S82" s="70"/>
      <c r="T82" s="70"/>
      <c r="U82" s="70"/>
      <c r="V82" s="70"/>
    </row>
    <row r="83" spans="1:22" ht="12" customHeight="1">
      <c r="A83" s="38"/>
      <c r="B83" s="38"/>
      <c r="C83" s="38"/>
      <c r="D83" s="77"/>
      <c r="F83" s="70"/>
      <c r="G83" s="70"/>
      <c r="H83" s="70"/>
      <c r="I83" s="43"/>
      <c r="J83" s="43"/>
      <c r="K83" s="70"/>
      <c r="L83" s="70"/>
      <c r="M83" s="70"/>
      <c r="N83" s="70"/>
      <c r="O83" s="70"/>
      <c r="P83" s="70"/>
      <c r="Q83" s="70"/>
      <c r="R83" s="70"/>
      <c r="S83" s="70"/>
      <c r="T83" s="70"/>
      <c r="U83" s="70"/>
      <c r="V83" s="70"/>
    </row>
    <row r="84" spans="1:22" ht="12" customHeight="1">
      <c r="A84" s="38"/>
      <c r="B84" s="38"/>
      <c r="C84" s="38"/>
      <c r="D84" s="77"/>
      <c r="F84" s="70"/>
      <c r="G84" s="70"/>
      <c r="H84" s="70"/>
      <c r="I84" s="43"/>
      <c r="J84" s="43"/>
      <c r="K84" s="70"/>
      <c r="L84" s="70"/>
      <c r="M84" s="70"/>
      <c r="N84" s="70"/>
      <c r="O84" s="70"/>
      <c r="P84" s="70"/>
      <c r="Q84" s="70"/>
      <c r="R84" s="70"/>
      <c r="S84" s="70"/>
      <c r="T84" s="70"/>
      <c r="U84" s="70"/>
      <c r="V84" s="70"/>
    </row>
    <row r="85" spans="1:22" ht="12" customHeight="1">
      <c r="F85" s="70"/>
      <c r="G85" s="70"/>
      <c r="H85" s="70"/>
      <c r="I85" s="43"/>
      <c r="J85" s="43"/>
      <c r="K85" s="70"/>
      <c r="L85" s="70"/>
      <c r="M85" s="70"/>
      <c r="N85" s="70"/>
      <c r="O85" s="70"/>
      <c r="P85" s="70"/>
      <c r="Q85" s="70"/>
      <c r="R85" s="70"/>
      <c r="S85" s="70"/>
      <c r="T85" s="70"/>
      <c r="U85" s="70"/>
      <c r="V85" s="70"/>
    </row>
    <row r="86" spans="1:22" ht="12" customHeight="1">
      <c r="A86" s="15"/>
      <c r="L86" s="70"/>
      <c r="M86" s="70"/>
      <c r="N86" s="70"/>
      <c r="O86" s="70"/>
      <c r="P86" s="70"/>
      <c r="Q86" s="70"/>
      <c r="R86" s="70"/>
      <c r="S86" s="70"/>
      <c r="T86" s="70"/>
      <c r="U86" s="70"/>
      <c r="V86" s="70"/>
    </row>
    <row r="87" spans="1:22" ht="12" customHeight="1">
      <c r="A87" s="2"/>
    </row>
    <row r="88" spans="1:22" ht="12" customHeight="1">
      <c r="A88" s="22" t="s">
        <v>66</v>
      </c>
    </row>
    <row r="89" spans="1:22" ht="15.75">
      <c r="A89" s="35"/>
    </row>
    <row r="90" spans="1:22">
      <c r="A90" s="36"/>
    </row>
    <row r="91" spans="1:22">
      <c r="A91" s="41"/>
      <c r="B91" s="19"/>
      <c r="C91" s="19"/>
      <c r="D91" s="71"/>
      <c r="E91" s="44"/>
      <c r="F91" s="19"/>
      <c r="G91" s="19"/>
      <c r="H91" s="19"/>
      <c r="I91" s="44"/>
      <c r="J91" s="44"/>
      <c r="K91" s="19"/>
    </row>
    <row r="92" spans="1:22" ht="5.65" customHeight="1">
      <c r="L92" s="19"/>
      <c r="M92" s="19"/>
      <c r="N92" s="19"/>
      <c r="O92" s="19"/>
      <c r="P92" s="19"/>
      <c r="Q92" s="19"/>
      <c r="R92" s="19"/>
      <c r="S92" s="19"/>
      <c r="T92" s="19"/>
      <c r="U92" s="19"/>
    </row>
  </sheetData>
  <sheetProtection algorithmName="SHA-512" hashValue="Y9qJ4iXfdfvPDr34HrSAUT5Z6PJW3MmrHWpi7fE2ZeSCALOmsACkECepvyQn+aIOg/113FzUBueHMkZyRqWUXw==" saltValue="mU8zJcVBplOhxEm5+iibOw==" spinCount="100000" sheet="1" selectLockedCells="1"/>
  <mergeCells count="1">
    <mergeCell ref="A1:F1"/>
  </mergeCells>
  <pageMargins left="0.70866141732283472" right="0.70866141732283472" top="0.74803149606299213" bottom="0.74803149606299213" header="0.31496062992125984" footer="0.31496062992125984"/>
  <pageSetup paperSize="9" fitToHeight="0" orientation="portrait" r:id="rId1"/>
  <headerFooter>
    <oddHeader>&amp;L(vorläufiges Muster für neue RBBau 01.10.2022)&amp;RMuster 7
- 12/22 -</oddHeader>
    <oddFooter>&amp;L&amp;"Univers CE,Standard"&amp;8Stand: DIN 276_2018-12; DIN 277_2021-08; DIN 18960_2020-11&amp;R&amp;A/10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1"/>
  <sheetViews>
    <sheetView tabSelected="1" view="pageLayout" topLeftCell="A13" zoomScaleNormal="100" workbookViewId="0">
      <selection activeCell="G23" sqref="G23:I23"/>
    </sheetView>
  </sheetViews>
  <sheetFormatPr baseColWidth="10" defaultColWidth="9.28515625" defaultRowHeight="14.25"/>
  <cols>
    <col min="1" max="1" width="7.7109375" style="16" customWidth="1"/>
    <col min="2" max="2" width="16.28515625" style="16" customWidth="1"/>
    <col min="3" max="3" width="12.42578125" style="16" customWidth="1"/>
    <col min="4" max="4" width="5.28515625" style="16" customWidth="1"/>
    <col min="5" max="5" width="10.28515625" style="16" customWidth="1"/>
    <col min="6" max="6" width="1.7109375" style="16" customWidth="1"/>
    <col min="7" max="7" width="8.28515625" style="16" customWidth="1"/>
    <col min="8" max="8" width="4.28515625" style="127" customWidth="1"/>
    <col min="9" max="9" width="4.28515625" style="16" customWidth="1"/>
    <col min="10" max="10" width="11.5703125" style="16" customWidth="1"/>
    <col min="11" max="11" width="6.28515625" style="16" customWidth="1"/>
    <col min="12" max="12" width="6" style="16" customWidth="1"/>
    <col min="13" max="13" width="4.5703125" style="16" customWidth="1"/>
    <col min="14" max="14" width="3.5703125" style="16" customWidth="1"/>
    <col min="15" max="15" width="3.7109375" style="16" customWidth="1"/>
    <col min="16" max="16" width="12.5703125" style="16" customWidth="1"/>
    <col min="17" max="16384" width="9.28515625" style="16"/>
  </cols>
  <sheetData>
    <row r="1" spans="1:16">
      <c r="A1" s="91" t="s">
        <v>635</v>
      </c>
      <c r="P1" s="83" t="s">
        <v>684</v>
      </c>
    </row>
    <row r="2" spans="1:16">
      <c r="A2" s="5" t="s">
        <v>66</v>
      </c>
    </row>
    <row r="3" spans="1:16" ht="16.149999999999999" customHeight="1">
      <c r="A3" s="206">
        <f>'M7 1'!A12</f>
        <v>0</v>
      </c>
      <c r="B3" s="273"/>
      <c r="C3" s="273"/>
      <c r="D3" s="273"/>
      <c r="E3" s="273"/>
      <c r="F3" s="273"/>
      <c r="G3" s="273"/>
      <c r="H3" s="274"/>
      <c r="I3" s="260" t="s">
        <v>668</v>
      </c>
      <c r="J3" s="261"/>
      <c r="K3" s="261"/>
      <c r="L3" s="261"/>
      <c r="M3" s="261"/>
      <c r="N3" s="261"/>
      <c r="O3" s="261"/>
      <c r="P3" s="261"/>
    </row>
    <row r="4" spans="1:16" ht="9.75" customHeight="1">
      <c r="A4" s="275"/>
      <c r="B4" s="276"/>
      <c r="C4" s="276"/>
      <c r="D4" s="276"/>
      <c r="E4" s="276"/>
      <c r="F4" s="276"/>
      <c r="G4" s="276"/>
      <c r="H4" s="277"/>
      <c r="I4" s="260"/>
      <c r="J4" s="261"/>
      <c r="K4" s="261"/>
      <c r="L4" s="261"/>
      <c r="M4" s="261"/>
      <c r="N4" s="261"/>
      <c r="O4" s="261"/>
      <c r="P4" s="261"/>
    </row>
    <row r="5" spans="1:16" ht="7.15" customHeight="1">
      <c r="A5" s="275"/>
      <c r="B5" s="276"/>
      <c r="C5" s="276"/>
      <c r="D5" s="276"/>
      <c r="E5" s="276"/>
      <c r="F5" s="276"/>
      <c r="G5" s="276"/>
      <c r="H5" s="277"/>
      <c r="I5" s="262" t="s">
        <v>636</v>
      </c>
      <c r="J5" s="263"/>
      <c r="K5" s="263"/>
      <c r="L5" s="263"/>
      <c r="M5" s="263"/>
      <c r="N5" s="263"/>
      <c r="O5" s="263"/>
      <c r="P5" s="263"/>
    </row>
    <row r="6" spans="1:16" ht="11.25" customHeight="1">
      <c r="A6" s="278" t="s">
        <v>774</v>
      </c>
      <c r="B6" s="279"/>
      <c r="C6" s="279"/>
      <c r="D6" s="279"/>
      <c r="E6" s="279"/>
      <c r="F6" s="279"/>
      <c r="G6" s="279"/>
      <c r="H6" s="280"/>
      <c r="I6" s="262"/>
      <c r="J6" s="263"/>
      <c r="K6" s="263"/>
      <c r="L6" s="263"/>
      <c r="M6" s="263"/>
      <c r="N6" s="263"/>
      <c r="O6" s="263"/>
      <c r="P6" s="263"/>
    </row>
    <row r="7" spans="1:16" ht="11.65" customHeight="1">
      <c r="A7" s="206">
        <f>'M7 1'!A14</f>
        <v>0</v>
      </c>
      <c r="B7" s="273"/>
      <c r="C7" s="273"/>
      <c r="D7" s="273"/>
      <c r="E7" s="273"/>
      <c r="F7" s="273"/>
      <c r="G7" s="273"/>
      <c r="H7" s="274"/>
      <c r="I7" s="262"/>
      <c r="J7" s="263"/>
      <c r="K7" s="263"/>
      <c r="L7" s="263"/>
      <c r="M7" s="263"/>
      <c r="N7" s="263"/>
      <c r="O7" s="263"/>
      <c r="P7" s="263"/>
    </row>
    <row r="8" spans="1:16" ht="18" customHeight="1">
      <c r="A8" s="275"/>
      <c r="B8" s="276"/>
      <c r="C8" s="276"/>
      <c r="D8" s="276"/>
      <c r="E8" s="276"/>
      <c r="F8" s="276"/>
      <c r="G8" s="276"/>
      <c r="H8" s="277"/>
      <c r="I8" s="264" t="s">
        <v>637</v>
      </c>
      <c r="J8" s="265"/>
      <c r="K8" s="265"/>
      <c r="L8" s="265"/>
      <c r="M8" s="265"/>
      <c r="N8" s="265"/>
      <c r="O8" s="265"/>
      <c r="P8" s="265"/>
    </row>
    <row r="9" spans="1:16" ht="12.75" customHeight="1">
      <c r="A9" s="281" t="s">
        <v>775</v>
      </c>
      <c r="B9" s="282"/>
      <c r="C9" s="282"/>
      <c r="D9" s="282"/>
      <c r="E9" s="282"/>
      <c r="F9" s="282"/>
      <c r="G9" s="282"/>
      <c r="H9" s="280"/>
      <c r="I9" s="266" t="s">
        <v>669</v>
      </c>
      <c r="J9" s="267"/>
      <c r="K9" s="267"/>
      <c r="L9" s="267"/>
      <c r="M9" s="267"/>
      <c r="N9" s="267"/>
      <c r="O9" s="267"/>
      <c r="P9" s="267"/>
    </row>
    <row r="10" spans="1:16">
      <c r="A10" s="5" t="s">
        <v>670</v>
      </c>
    </row>
    <row r="11" spans="1:16" ht="20.100000000000001" customHeight="1">
      <c r="A11" s="130" t="s">
        <v>622</v>
      </c>
      <c r="B11" s="131"/>
      <c r="C11" s="272"/>
      <c r="D11" s="299"/>
      <c r="E11" s="88" t="s">
        <v>623</v>
      </c>
      <c r="F11" s="357" t="s">
        <v>681</v>
      </c>
      <c r="G11" s="304"/>
      <c r="H11" s="135"/>
      <c r="I11" s="272"/>
      <c r="J11" s="299"/>
      <c r="K11" s="299"/>
      <c r="L11" s="299"/>
      <c r="M11" s="87" t="s">
        <v>625</v>
      </c>
      <c r="N11" s="86" t="s">
        <v>638</v>
      </c>
      <c r="O11" s="269"/>
      <c r="P11" s="270"/>
    </row>
    <row r="12" spans="1:16" ht="21" customHeight="1">
      <c r="A12" s="300" t="s">
        <v>763</v>
      </c>
      <c r="B12" s="301"/>
      <c r="C12" s="272"/>
      <c r="D12" s="299"/>
      <c r="E12" s="88" t="s">
        <v>624</v>
      </c>
      <c r="F12" s="302" t="s">
        <v>627</v>
      </c>
      <c r="G12" s="303"/>
      <c r="H12" s="304"/>
      <c r="I12" s="272"/>
      <c r="J12" s="272"/>
      <c r="K12" s="272"/>
      <c r="L12" s="272"/>
      <c r="M12" s="272"/>
      <c r="N12" s="272"/>
      <c r="O12" s="272"/>
      <c r="P12" s="89" t="s">
        <v>626</v>
      </c>
    </row>
    <row r="13" spans="1:16">
      <c r="A13" s="5" t="s">
        <v>671</v>
      </c>
    </row>
    <row r="14" spans="1:16" ht="12.4" customHeight="1">
      <c r="A14" s="297">
        <v>1</v>
      </c>
      <c r="B14" s="298"/>
      <c r="C14" s="74">
        <v>2</v>
      </c>
      <c r="D14" s="355">
        <v>3</v>
      </c>
      <c r="E14" s="269"/>
      <c r="F14" s="270"/>
      <c r="G14" s="271">
        <v>4</v>
      </c>
      <c r="H14" s="271"/>
      <c r="I14" s="271"/>
      <c r="J14" s="85">
        <v>5</v>
      </c>
      <c r="K14" s="271">
        <v>6</v>
      </c>
      <c r="L14" s="271"/>
      <c r="M14" s="271">
        <v>7</v>
      </c>
      <c r="N14" s="271"/>
      <c r="O14" s="271"/>
      <c r="P14" s="85">
        <v>8</v>
      </c>
    </row>
    <row r="15" spans="1:16" ht="10.9" customHeight="1">
      <c r="A15" s="283" t="s">
        <v>639</v>
      </c>
      <c r="B15" s="284"/>
      <c r="C15" s="285" t="s">
        <v>640</v>
      </c>
      <c r="D15" s="288" t="s">
        <v>682</v>
      </c>
      <c r="E15" s="289"/>
      <c r="F15" s="290"/>
      <c r="G15" s="358" t="s">
        <v>641</v>
      </c>
      <c r="H15" s="358"/>
      <c r="I15" s="358"/>
      <c r="J15" s="90" t="s">
        <v>642</v>
      </c>
      <c r="K15" s="358" t="s">
        <v>643</v>
      </c>
      <c r="L15" s="358"/>
      <c r="M15" s="358" t="s">
        <v>644</v>
      </c>
      <c r="N15" s="358"/>
      <c r="O15" s="358"/>
      <c r="P15" s="90" t="s">
        <v>683</v>
      </c>
    </row>
    <row r="16" spans="1:16" ht="10.15" customHeight="1">
      <c r="A16" s="286" t="s">
        <v>645</v>
      </c>
      <c r="B16" s="267"/>
      <c r="C16" s="285"/>
      <c r="D16" s="291" t="s">
        <v>646</v>
      </c>
      <c r="E16" s="292"/>
      <c r="F16" s="293"/>
      <c r="G16" s="359" t="s">
        <v>640</v>
      </c>
      <c r="H16" s="359"/>
      <c r="I16" s="359"/>
      <c r="J16" s="268" t="s">
        <v>647</v>
      </c>
      <c r="K16" s="268" t="s">
        <v>648</v>
      </c>
      <c r="L16" s="268"/>
      <c r="M16" s="268" t="s">
        <v>649</v>
      </c>
      <c r="N16" s="268"/>
      <c r="O16" s="268"/>
      <c r="P16" s="268" t="s">
        <v>650</v>
      </c>
    </row>
    <row r="17" spans="1:16" ht="11.65" customHeight="1">
      <c r="A17" s="286"/>
      <c r="B17" s="287"/>
      <c r="C17" s="285"/>
      <c r="D17" s="294"/>
      <c r="E17" s="295"/>
      <c r="F17" s="296"/>
      <c r="G17" s="268" t="s">
        <v>651</v>
      </c>
      <c r="H17" s="268"/>
      <c r="I17" s="268"/>
      <c r="J17" s="268"/>
      <c r="K17" s="268"/>
      <c r="L17" s="360"/>
      <c r="M17" s="268"/>
      <c r="N17" s="268"/>
      <c r="O17" s="268"/>
      <c r="P17" s="268"/>
    </row>
    <row r="18" spans="1:16" ht="20.100000000000001" customHeight="1">
      <c r="A18" s="100">
        <v>311</v>
      </c>
      <c r="B18" s="73" t="s">
        <v>652</v>
      </c>
      <c r="C18" s="74" t="s">
        <v>653</v>
      </c>
      <c r="D18" s="329"/>
      <c r="E18" s="330"/>
      <c r="F18" s="331"/>
      <c r="G18" s="345"/>
      <c r="H18" s="345"/>
      <c r="I18" s="345"/>
      <c r="J18" s="142"/>
      <c r="K18" s="328"/>
      <c r="L18" s="328"/>
      <c r="M18" s="328"/>
      <c r="N18" s="328"/>
      <c r="O18" s="328"/>
      <c r="P18" s="163"/>
    </row>
    <row r="19" spans="1:16" ht="20.100000000000001" customHeight="1">
      <c r="A19" s="100">
        <v>321</v>
      </c>
      <c r="B19" s="73" t="s">
        <v>654</v>
      </c>
      <c r="C19" s="74" t="s">
        <v>653</v>
      </c>
      <c r="D19" s="329"/>
      <c r="E19" s="330"/>
      <c r="F19" s="331"/>
      <c r="G19" s="345"/>
      <c r="H19" s="345"/>
      <c r="I19" s="345"/>
      <c r="J19" s="142"/>
      <c r="K19" s="328"/>
      <c r="L19" s="328"/>
      <c r="M19" s="328"/>
      <c r="N19" s="328"/>
      <c r="O19" s="328"/>
      <c r="P19" s="163"/>
    </row>
    <row r="20" spans="1:16" ht="20.100000000000001" customHeight="1">
      <c r="A20" s="100">
        <v>321</v>
      </c>
      <c r="B20" s="72" t="s">
        <v>673</v>
      </c>
      <c r="C20" s="74" t="s">
        <v>653</v>
      </c>
      <c r="D20" s="329"/>
      <c r="E20" s="330"/>
      <c r="F20" s="331"/>
      <c r="G20" s="345"/>
      <c r="H20" s="345"/>
      <c r="I20" s="345"/>
      <c r="J20" s="142"/>
      <c r="K20" s="328"/>
      <c r="L20" s="328"/>
      <c r="M20" s="328"/>
      <c r="N20" s="328"/>
      <c r="O20" s="328"/>
      <c r="P20" s="163"/>
    </row>
    <row r="21" spans="1:16" ht="20.100000000000001" customHeight="1">
      <c r="A21" s="100">
        <v>314</v>
      </c>
      <c r="B21" s="73" t="s">
        <v>655</v>
      </c>
      <c r="C21" s="174"/>
      <c r="D21" s="329"/>
      <c r="E21" s="330"/>
      <c r="F21" s="331"/>
      <c r="G21" s="345"/>
      <c r="H21" s="345"/>
      <c r="I21" s="345"/>
      <c r="J21" s="142"/>
      <c r="K21" s="346"/>
      <c r="L21" s="346"/>
      <c r="M21" s="346"/>
      <c r="N21" s="346"/>
      <c r="O21" s="346"/>
      <c r="P21" s="176"/>
    </row>
    <row r="22" spans="1:16" ht="20.100000000000001" customHeight="1">
      <c r="A22" s="101" t="s">
        <v>634</v>
      </c>
      <c r="B22" s="73" t="s">
        <v>672</v>
      </c>
      <c r="C22" s="174" t="s">
        <v>781</v>
      </c>
      <c r="D22" s="329"/>
      <c r="E22" s="330"/>
      <c r="F22" s="331"/>
      <c r="G22" s="345"/>
      <c r="H22" s="345"/>
      <c r="I22" s="345"/>
      <c r="J22" s="175"/>
      <c r="K22" s="250"/>
      <c r="L22" s="250"/>
      <c r="M22" s="250"/>
      <c r="N22" s="250"/>
      <c r="O22" s="250"/>
      <c r="P22" s="179"/>
    </row>
    <row r="23" spans="1:16" ht="20.100000000000001" customHeight="1">
      <c r="A23" s="100">
        <v>316</v>
      </c>
      <c r="B23" s="73" t="s">
        <v>656</v>
      </c>
      <c r="C23" s="180" t="s">
        <v>657</v>
      </c>
      <c r="D23" s="329"/>
      <c r="E23" s="330"/>
      <c r="F23" s="331"/>
      <c r="G23" s="345"/>
      <c r="H23" s="345"/>
      <c r="I23" s="345"/>
      <c r="J23" s="175"/>
      <c r="K23" s="250"/>
      <c r="L23" s="250"/>
      <c r="M23" s="250"/>
      <c r="N23" s="250"/>
      <c r="O23" s="250"/>
      <c r="P23" s="179"/>
    </row>
    <row r="24" spans="1:16" ht="20.100000000000001" customHeight="1">
      <c r="A24" s="100">
        <v>317</v>
      </c>
      <c r="B24" s="73" t="s">
        <v>658</v>
      </c>
      <c r="C24" s="174"/>
      <c r="D24" s="332"/>
      <c r="E24" s="333"/>
      <c r="F24" s="334"/>
      <c r="G24" s="347"/>
      <c r="H24" s="347"/>
      <c r="I24" s="347"/>
      <c r="J24" s="164"/>
      <c r="K24" s="250"/>
      <c r="L24" s="250"/>
      <c r="M24" s="250"/>
      <c r="N24" s="250"/>
      <c r="O24" s="250"/>
      <c r="P24" s="179"/>
    </row>
    <row r="25" spans="1:16" ht="20.100000000000001" customHeight="1">
      <c r="A25" s="100">
        <v>319</v>
      </c>
      <c r="B25" s="173" t="s">
        <v>628</v>
      </c>
      <c r="C25" s="174"/>
      <c r="D25" s="250"/>
      <c r="E25" s="250"/>
      <c r="F25" s="250"/>
      <c r="G25" s="354"/>
      <c r="H25" s="354"/>
      <c r="I25" s="354"/>
      <c r="J25" s="165"/>
      <c r="K25" s="250"/>
      <c r="L25" s="250"/>
      <c r="M25" s="250"/>
      <c r="N25" s="250"/>
      <c r="O25" s="250"/>
      <c r="P25" s="179"/>
    </row>
    <row r="26" spans="1:16" ht="20.100000000000001" customHeight="1">
      <c r="A26" s="101" t="s">
        <v>629</v>
      </c>
      <c r="B26" s="73" t="s">
        <v>630</v>
      </c>
      <c r="C26" s="348"/>
      <c r="D26" s="349"/>
      <c r="E26" s="349"/>
      <c r="F26" s="349"/>
      <c r="G26" s="349"/>
      <c r="H26" s="349"/>
      <c r="I26" s="350"/>
      <c r="J26" s="164"/>
      <c r="K26" s="250"/>
      <c r="L26" s="250"/>
      <c r="M26" s="251"/>
      <c r="N26" s="252"/>
      <c r="O26" s="252"/>
      <c r="P26" s="253"/>
    </row>
    <row r="27" spans="1:16" ht="20.100000000000001" customHeight="1">
      <c r="A27" s="100">
        <v>330</v>
      </c>
      <c r="B27" s="72" t="s">
        <v>659</v>
      </c>
      <c r="C27" s="348"/>
      <c r="D27" s="349"/>
      <c r="E27" s="349"/>
      <c r="F27" s="349"/>
      <c r="G27" s="349"/>
      <c r="H27" s="349"/>
      <c r="I27" s="350"/>
      <c r="J27" s="164"/>
      <c r="K27" s="250"/>
      <c r="L27" s="250"/>
      <c r="M27" s="254"/>
      <c r="N27" s="255"/>
      <c r="O27" s="255"/>
      <c r="P27" s="256"/>
    </row>
    <row r="28" spans="1:16" ht="20.100000000000001" customHeight="1">
      <c r="A28" s="100">
        <v>340</v>
      </c>
      <c r="B28" s="72" t="s">
        <v>660</v>
      </c>
      <c r="C28" s="348"/>
      <c r="D28" s="349"/>
      <c r="E28" s="349"/>
      <c r="F28" s="349"/>
      <c r="G28" s="349"/>
      <c r="H28" s="349"/>
      <c r="I28" s="350"/>
      <c r="J28" s="164"/>
      <c r="K28" s="250"/>
      <c r="L28" s="250"/>
      <c r="M28" s="254"/>
      <c r="N28" s="255"/>
      <c r="O28" s="255"/>
      <c r="P28" s="256"/>
    </row>
    <row r="29" spans="1:16" ht="20.100000000000001" customHeight="1">
      <c r="A29" s="101" t="s">
        <v>631</v>
      </c>
      <c r="B29" s="73" t="s">
        <v>661</v>
      </c>
      <c r="C29" s="351"/>
      <c r="D29" s="352"/>
      <c r="E29" s="352"/>
      <c r="F29" s="352"/>
      <c r="G29" s="352"/>
      <c r="H29" s="352"/>
      <c r="I29" s="353"/>
      <c r="J29" s="164"/>
      <c r="K29" s="250"/>
      <c r="L29" s="250"/>
      <c r="M29" s="254"/>
      <c r="N29" s="255"/>
      <c r="O29" s="255"/>
      <c r="P29" s="256"/>
    </row>
    <row r="30" spans="1:16" ht="20.100000000000001" customHeight="1">
      <c r="A30" s="100">
        <v>350</v>
      </c>
      <c r="B30" s="72" t="s">
        <v>632</v>
      </c>
      <c r="C30" s="302" t="s">
        <v>676</v>
      </c>
      <c r="D30" s="303"/>
      <c r="E30" s="144"/>
      <c r="F30" s="320" t="s">
        <v>675</v>
      </c>
      <c r="G30" s="321"/>
      <c r="H30" s="144"/>
      <c r="I30" s="87" t="s">
        <v>674</v>
      </c>
      <c r="J30" s="164"/>
      <c r="K30" s="250"/>
      <c r="L30" s="250"/>
      <c r="M30" s="254"/>
      <c r="N30" s="255"/>
      <c r="O30" s="255"/>
      <c r="P30" s="256"/>
    </row>
    <row r="31" spans="1:16" ht="20.100000000000001" customHeight="1">
      <c r="A31" s="326" t="s">
        <v>662</v>
      </c>
      <c r="B31" s="327" t="s">
        <v>633</v>
      </c>
      <c r="C31" s="335"/>
      <c r="D31" s="336"/>
      <c r="E31" s="336"/>
      <c r="F31" s="336"/>
      <c r="G31" s="336"/>
      <c r="H31" s="336"/>
      <c r="I31" s="337"/>
      <c r="J31" s="355">
        <f>SUM(J18:J30)</f>
        <v>0</v>
      </c>
      <c r="K31" s="356">
        <v>100</v>
      </c>
      <c r="L31" s="356"/>
      <c r="M31" s="254"/>
      <c r="N31" s="255"/>
      <c r="O31" s="255"/>
      <c r="P31" s="256"/>
    </row>
    <row r="32" spans="1:16" ht="20.100000000000001" customHeight="1">
      <c r="A32" s="326"/>
      <c r="B32" s="327"/>
      <c r="C32" s="338"/>
      <c r="D32" s="255"/>
      <c r="E32" s="255"/>
      <c r="F32" s="255"/>
      <c r="G32" s="255"/>
      <c r="H32" s="255"/>
      <c r="I32" s="339"/>
      <c r="J32" s="355"/>
      <c r="K32" s="356"/>
      <c r="L32" s="356"/>
      <c r="M32" s="254"/>
      <c r="N32" s="255"/>
      <c r="O32" s="255"/>
      <c r="P32" s="256"/>
    </row>
    <row r="33" spans="1:16" ht="20.100000000000001" customHeight="1">
      <c r="A33" s="100">
        <v>360</v>
      </c>
      <c r="B33" s="93" t="s">
        <v>677</v>
      </c>
      <c r="C33" s="338"/>
      <c r="D33" s="255"/>
      <c r="E33" s="255"/>
      <c r="F33" s="255"/>
      <c r="G33" s="255"/>
      <c r="H33" s="255"/>
      <c r="I33" s="339"/>
      <c r="J33" s="164"/>
      <c r="K33" s="250"/>
      <c r="L33" s="250"/>
      <c r="M33" s="254"/>
      <c r="N33" s="255"/>
      <c r="O33" s="255"/>
      <c r="P33" s="256"/>
    </row>
    <row r="34" spans="1:16" ht="20.100000000000001" customHeight="1">
      <c r="A34" s="326" t="s">
        <v>663</v>
      </c>
      <c r="B34" s="327"/>
      <c r="C34" s="338"/>
      <c r="D34" s="255"/>
      <c r="E34" s="255"/>
      <c r="F34" s="255"/>
      <c r="G34" s="255"/>
      <c r="H34" s="255"/>
      <c r="I34" s="339"/>
      <c r="J34" s="177"/>
      <c r="K34" s="250"/>
      <c r="L34" s="250"/>
      <c r="M34" s="257"/>
      <c r="N34" s="258"/>
      <c r="O34" s="258"/>
      <c r="P34" s="259"/>
    </row>
    <row r="35" spans="1:16" ht="20.100000000000001" customHeight="1">
      <c r="A35" s="100">
        <v>410</v>
      </c>
      <c r="B35" s="72" t="s">
        <v>664</v>
      </c>
      <c r="C35" s="340"/>
      <c r="D35" s="258"/>
      <c r="E35" s="258"/>
      <c r="F35" s="258"/>
      <c r="G35" s="258"/>
      <c r="H35" s="258"/>
      <c r="I35" s="341"/>
      <c r="J35" s="143"/>
      <c r="K35" s="178"/>
      <c r="L35" s="342"/>
      <c r="M35" s="343"/>
      <c r="N35" s="343"/>
      <c r="O35" s="343"/>
      <c r="P35" s="344"/>
    </row>
    <row r="36" spans="1:16" ht="20.100000000000001" customHeight="1">
      <c r="A36" s="100">
        <v>420</v>
      </c>
      <c r="B36" s="72" t="s">
        <v>665</v>
      </c>
      <c r="C36" s="302" t="s">
        <v>678</v>
      </c>
      <c r="D36" s="303"/>
      <c r="E36" s="145"/>
      <c r="F36" s="320" t="s">
        <v>675</v>
      </c>
      <c r="G36" s="321"/>
      <c r="H36" s="146"/>
      <c r="I36" s="87" t="s">
        <v>674</v>
      </c>
      <c r="J36" s="143"/>
      <c r="K36" s="94"/>
      <c r="L36" s="324" t="s">
        <v>679</v>
      </c>
      <c r="M36" s="325"/>
      <c r="N36" s="325"/>
      <c r="O36" s="325"/>
      <c r="P36" s="97"/>
    </row>
    <row r="37" spans="1:16" ht="20.100000000000001" customHeight="1">
      <c r="A37" s="100">
        <v>430</v>
      </c>
      <c r="B37" s="72" t="s">
        <v>666</v>
      </c>
      <c r="C37" s="309"/>
      <c r="D37" s="310"/>
      <c r="E37" s="310"/>
      <c r="F37" s="310"/>
      <c r="G37" s="310"/>
      <c r="H37" s="310"/>
      <c r="I37" s="311"/>
      <c r="J37" s="143"/>
      <c r="K37" s="94"/>
      <c r="L37" s="325"/>
      <c r="M37" s="325"/>
      <c r="N37" s="325"/>
      <c r="O37" s="325"/>
      <c r="P37" s="97"/>
    </row>
    <row r="38" spans="1:16" ht="20.100000000000001" customHeight="1">
      <c r="A38" s="307"/>
      <c r="B38" s="308"/>
      <c r="C38" s="308"/>
      <c r="D38" s="308"/>
      <c r="E38" s="308"/>
      <c r="F38" s="308"/>
      <c r="G38" s="308"/>
      <c r="H38" s="308"/>
      <c r="I38" s="308"/>
      <c r="J38" s="308"/>
      <c r="K38" s="94"/>
      <c r="L38" s="128"/>
      <c r="M38" s="128"/>
      <c r="N38" s="128"/>
      <c r="O38" s="128"/>
      <c r="P38" s="97"/>
    </row>
    <row r="39" spans="1:16" ht="20.100000000000001" customHeight="1">
      <c r="A39" s="307"/>
      <c r="B39" s="287"/>
      <c r="C39" s="287"/>
      <c r="D39" s="287"/>
      <c r="E39" s="287"/>
      <c r="F39" s="287"/>
      <c r="G39" s="287"/>
      <c r="H39" s="287"/>
      <c r="I39" s="287"/>
      <c r="J39" s="287"/>
      <c r="K39" s="94"/>
      <c r="L39" s="128"/>
      <c r="M39" s="128"/>
      <c r="N39" s="128"/>
      <c r="O39" s="128"/>
      <c r="P39" s="97"/>
    </row>
    <row r="40" spans="1:16" ht="20.100000000000001" customHeight="1">
      <c r="A40" s="318" t="s">
        <v>732</v>
      </c>
      <c r="B40" s="319"/>
      <c r="C40" s="319"/>
      <c r="D40" s="269">
        <f>SUM(J35:J37)</f>
        <v>0</v>
      </c>
      <c r="E40" s="269"/>
      <c r="F40" s="269"/>
      <c r="G40" s="269"/>
      <c r="H40" s="269"/>
      <c r="I40" s="269"/>
      <c r="J40" s="87" t="s">
        <v>680</v>
      </c>
      <c r="K40" s="94"/>
      <c r="L40" s="128"/>
      <c r="M40" s="128"/>
      <c r="N40" s="128"/>
      <c r="O40" s="128"/>
      <c r="P40" s="97"/>
    </row>
    <row r="41" spans="1:16" ht="20.100000000000001" customHeight="1">
      <c r="A41" s="318" t="s">
        <v>764</v>
      </c>
      <c r="B41" s="319"/>
      <c r="C41" s="319"/>
      <c r="D41" s="269">
        <f>J31+J33</f>
        <v>0</v>
      </c>
      <c r="E41" s="269"/>
      <c r="F41" s="269"/>
      <c r="G41" s="269"/>
      <c r="H41" s="269"/>
      <c r="I41" s="269"/>
      <c r="J41" s="87" t="s">
        <v>680</v>
      </c>
      <c r="K41" s="98"/>
      <c r="L41" s="322"/>
      <c r="M41" s="323"/>
      <c r="N41" s="323"/>
      <c r="O41" s="323"/>
      <c r="P41" s="136" t="s">
        <v>680</v>
      </c>
    </row>
    <row r="42" spans="1:16" ht="5.25" customHeight="1">
      <c r="A42" s="102"/>
      <c r="B42" s="102"/>
      <c r="C42" s="102"/>
      <c r="D42" s="103"/>
      <c r="E42" s="103"/>
      <c r="F42" s="103"/>
      <c r="G42" s="103"/>
      <c r="H42" s="129"/>
      <c r="I42" s="104"/>
      <c r="J42" s="105"/>
      <c r="K42" s="95"/>
      <c r="L42" s="96"/>
      <c r="M42" s="96"/>
      <c r="N42" s="96"/>
      <c r="O42" s="96"/>
      <c r="P42" s="106"/>
    </row>
    <row r="43" spans="1:16" ht="18" customHeight="1">
      <c r="A43" s="312" t="s">
        <v>782</v>
      </c>
      <c r="B43" s="313"/>
      <c r="C43" s="313"/>
      <c r="D43" s="313"/>
      <c r="E43" s="313"/>
      <c r="F43" s="313"/>
      <c r="G43" s="313"/>
      <c r="H43" s="125"/>
    </row>
    <row r="44" spans="1:16" ht="42.6" customHeight="1">
      <c r="A44" s="314" t="s">
        <v>66</v>
      </c>
      <c r="B44" s="315"/>
      <c r="C44" s="315"/>
      <c r="D44" s="315"/>
      <c r="E44" s="315"/>
      <c r="F44" s="315"/>
      <c r="G44" s="315"/>
      <c r="H44" s="125"/>
    </row>
    <row r="45" spans="1:16" ht="10.9" customHeight="1">
      <c r="A45" s="316" t="s">
        <v>667</v>
      </c>
      <c r="B45" s="317"/>
      <c r="C45" s="317"/>
      <c r="D45" s="317"/>
      <c r="E45" s="317"/>
      <c r="F45" s="317"/>
      <c r="G45" s="317"/>
      <c r="H45" s="125"/>
    </row>
    <row r="46" spans="1:16" ht="10.9" customHeight="1">
      <c r="A46" s="76"/>
      <c r="B46" s="76"/>
      <c r="C46" s="76"/>
      <c r="D46" s="76"/>
      <c r="E46" s="76"/>
      <c r="F46" s="76"/>
      <c r="G46" s="76"/>
      <c r="H46" s="125"/>
    </row>
    <row r="47" spans="1:16">
      <c r="A47" s="99" t="s">
        <v>771</v>
      </c>
      <c r="B47" s="23"/>
    </row>
    <row r="48" spans="1:16">
      <c r="A48" s="6" t="s">
        <v>770</v>
      </c>
    </row>
    <row r="49" spans="1:14">
      <c r="A49" s="6" t="s">
        <v>772</v>
      </c>
    </row>
    <row r="50" spans="1:14">
      <c r="A50" s="36"/>
    </row>
    <row r="51" spans="1:14" ht="5.65" customHeight="1">
      <c r="A51" s="305"/>
      <c r="B51" s="305"/>
      <c r="C51" s="306"/>
      <c r="D51" s="306"/>
      <c r="E51" s="306"/>
      <c r="F51" s="306"/>
      <c r="G51" s="306"/>
      <c r="H51" s="306"/>
      <c r="I51" s="306"/>
      <c r="J51" s="306"/>
      <c r="K51" s="306"/>
      <c r="L51" s="306"/>
      <c r="M51" s="306"/>
      <c r="N51" s="306"/>
    </row>
  </sheetData>
  <sheetProtection algorithmName="SHA-512" hashValue="0TGykmNdFPZqCy1s7JgKEfX4bI42aHadn+T51salyrWjUtdF7CVKPF3YZk+Y2KmxZnm9Gm8/EyMzEziLWpJwFg==" saltValue="JDgyP5fuYUqEtH3k2qhcyg==" spinCount="100000" sheet="1" selectLockedCells="1"/>
  <mergeCells count="100">
    <mergeCell ref="D14:F14"/>
    <mergeCell ref="F11:G11"/>
    <mergeCell ref="M20:O20"/>
    <mergeCell ref="G15:I15"/>
    <mergeCell ref="K15:L15"/>
    <mergeCell ref="M15:O15"/>
    <mergeCell ref="G16:I16"/>
    <mergeCell ref="J16:J17"/>
    <mergeCell ref="K16:L17"/>
    <mergeCell ref="M16:O17"/>
    <mergeCell ref="M18:O18"/>
    <mergeCell ref="K19:L19"/>
    <mergeCell ref="M19:O19"/>
    <mergeCell ref="G20:I20"/>
    <mergeCell ref="G19:I19"/>
    <mergeCell ref="G17:I17"/>
    <mergeCell ref="G18:I18"/>
    <mergeCell ref="K18:L18"/>
    <mergeCell ref="D18:F18"/>
    <mergeCell ref="D19:F19"/>
    <mergeCell ref="A31:A32"/>
    <mergeCell ref="B31:B32"/>
    <mergeCell ref="D20:F20"/>
    <mergeCell ref="D21:F21"/>
    <mergeCell ref="C26:I29"/>
    <mergeCell ref="G25:I25"/>
    <mergeCell ref="D25:F25"/>
    <mergeCell ref="J31:J32"/>
    <mergeCell ref="K30:L30"/>
    <mergeCell ref="K31:L32"/>
    <mergeCell ref="A34:B34"/>
    <mergeCell ref="K20:L20"/>
    <mergeCell ref="D22:F22"/>
    <mergeCell ref="D23:F23"/>
    <mergeCell ref="D24:F24"/>
    <mergeCell ref="C30:D30"/>
    <mergeCell ref="C31:I35"/>
    <mergeCell ref="L35:P35"/>
    <mergeCell ref="G22:I22"/>
    <mergeCell ref="G23:I23"/>
    <mergeCell ref="G21:I21"/>
    <mergeCell ref="K21:L21"/>
    <mergeCell ref="M21:O21"/>
    <mergeCell ref="F30:G30"/>
    <mergeCell ref="G24:I24"/>
    <mergeCell ref="K22:L22"/>
    <mergeCell ref="A51:B51"/>
    <mergeCell ref="C51:N51"/>
    <mergeCell ref="A38:J39"/>
    <mergeCell ref="C36:D36"/>
    <mergeCell ref="C37:I37"/>
    <mergeCell ref="A43:G43"/>
    <mergeCell ref="A44:G44"/>
    <mergeCell ref="A45:G45"/>
    <mergeCell ref="A40:C40"/>
    <mergeCell ref="D40:I40"/>
    <mergeCell ref="A41:C41"/>
    <mergeCell ref="D41:I41"/>
    <mergeCell ref="F36:G36"/>
    <mergeCell ref="L41:O41"/>
    <mergeCell ref="L36:O37"/>
    <mergeCell ref="A3:H5"/>
    <mergeCell ref="A6:H6"/>
    <mergeCell ref="A7:H8"/>
    <mergeCell ref="A9:H9"/>
    <mergeCell ref="A15:B15"/>
    <mergeCell ref="C15:C17"/>
    <mergeCell ref="A16:B17"/>
    <mergeCell ref="D15:F15"/>
    <mergeCell ref="D16:F17"/>
    <mergeCell ref="A14:B14"/>
    <mergeCell ref="G14:I14"/>
    <mergeCell ref="I11:L11"/>
    <mergeCell ref="A12:B12"/>
    <mergeCell ref="C12:D12"/>
    <mergeCell ref="C11:D11"/>
    <mergeCell ref="F12:H12"/>
    <mergeCell ref="I3:P4"/>
    <mergeCell ref="I5:P7"/>
    <mergeCell ref="I8:P8"/>
    <mergeCell ref="I9:P9"/>
    <mergeCell ref="P16:P17"/>
    <mergeCell ref="O11:P11"/>
    <mergeCell ref="K14:L14"/>
    <mergeCell ref="M14:O14"/>
    <mergeCell ref="I12:O12"/>
    <mergeCell ref="M22:O22"/>
    <mergeCell ref="K23:L23"/>
    <mergeCell ref="K24:L24"/>
    <mergeCell ref="K25:L25"/>
    <mergeCell ref="M23:O23"/>
    <mergeCell ref="M24:O24"/>
    <mergeCell ref="M25:O25"/>
    <mergeCell ref="K33:L33"/>
    <mergeCell ref="K34:L34"/>
    <mergeCell ref="M26:P34"/>
    <mergeCell ref="K26:L26"/>
    <mergeCell ref="K27:L27"/>
    <mergeCell ref="K28:L28"/>
    <mergeCell ref="K29:L29"/>
  </mergeCells>
  <pageMargins left="0.70866141732283472" right="0.70866141732283472" top="0.74803149606299213" bottom="0.74803149606299213" header="0.31496062992125984" footer="0.31496062992125984"/>
  <pageSetup paperSize="9" scale="73" fitToHeight="0" orientation="portrait" r:id="rId1"/>
  <headerFooter>
    <oddHeader>&amp;L(vorläufiges Muster für neue RBBau 01.10.2022)&amp;RMuster 7
- 12/22 -</oddHeader>
    <oddFooter>&amp;L&amp;"Univers CE,Standard"&amp;8Stand: DIN 276_2018-12; DIN 277_2021-08; DIN 18960_2020-11&amp;R&amp;A/10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view="pageLayout" zoomScaleNormal="100" zoomScaleSheetLayoutView="120" workbookViewId="0">
      <selection activeCell="J15" sqref="J15"/>
    </sheetView>
  </sheetViews>
  <sheetFormatPr baseColWidth="10" defaultColWidth="9.28515625" defaultRowHeight="15"/>
  <cols>
    <col min="1" max="1" width="7.28515625" customWidth="1"/>
    <col min="2" max="2" width="13.28515625" customWidth="1"/>
    <col min="3" max="3" width="75.28515625" customWidth="1"/>
  </cols>
  <sheetData>
    <row r="1" spans="1:3">
      <c r="A1" s="2" t="s">
        <v>0</v>
      </c>
      <c r="C1" s="83" t="s">
        <v>685</v>
      </c>
    </row>
    <row r="2" spans="1:3">
      <c r="A2" s="1" t="s">
        <v>26</v>
      </c>
    </row>
    <row r="3" spans="1:3">
      <c r="A3" s="2" t="s">
        <v>0</v>
      </c>
    </row>
    <row r="4" spans="1:3">
      <c r="A4" s="2" t="s">
        <v>27</v>
      </c>
    </row>
    <row r="5" spans="1:3">
      <c r="A5" s="2" t="s">
        <v>28</v>
      </c>
    </row>
    <row r="6" spans="1:3">
      <c r="A6" s="2" t="s">
        <v>29</v>
      </c>
    </row>
    <row r="7" spans="1:3">
      <c r="A7" s="2" t="s">
        <v>30</v>
      </c>
    </row>
    <row r="8" spans="1:3">
      <c r="A8" s="2" t="s">
        <v>0</v>
      </c>
    </row>
    <row r="9" spans="1:3">
      <c r="A9" s="2" t="s">
        <v>31</v>
      </c>
    </row>
    <row r="10" spans="1:3">
      <c r="A10" s="2" t="s">
        <v>32</v>
      </c>
    </row>
    <row r="11" spans="1:3">
      <c r="A11" s="2" t="s">
        <v>0</v>
      </c>
    </row>
    <row r="12" spans="1:3">
      <c r="A12" s="2" t="s">
        <v>686</v>
      </c>
    </row>
    <row r="13" spans="1:3">
      <c r="A13" s="2" t="s">
        <v>687</v>
      </c>
    </row>
    <row r="14" spans="1:3">
      <c r="A14" s="2" t="s">
        <v>33</v>
      </c>
    </row>
    <row r="15" spans="1:3">
      <c r="A15" s="2" t="s">
        <v>34</v>
      </c>
    </row>
    <row r="16" spans="1:3">
      <c r="A16" s="2" t="s">
        <v>35</v>
      </c>
    </row>
    <row r="17" spans="1:17">
      <c r="A17" s="2" t="s">
        <v>0</v>
      </c>
    </row>
    <row r="18" spans="1:17">
      <c r="A18" s="2" t="s">
        <v>36</v>
      </c>
    </row>
    <row r="19" spans="1:17">
      <c r="A19" s="2" t="s">
        <v>0</v>
      </c>
    </row>
    <row r="20" spans="1:17">
      <c r="A20" s="2" t="s">
        <v>37</v>
      </c>
    </row>
    <row r="21" spans="1:17">
      <c r="A21" s="2" t="s">
        <v>38</v>
      </c>
    </row>
    <row r="22" spans="1:17">
      <c r="A22" s="2" t="s">
        <v>39</v>
      </c>
    </row>
    <row r="23" spans="1:17">
      <c r="A23" s="2" t="s">
        <v>0</v>
      </c>
    </row>
    <row r="24" spans="1:17">
      <c r="A24" s="108" t="s">
        <v>733</v>
      </c>
    </row>
    <row r="25" spans="1:17">
      <c r="A25" s="2" t="s">
        <v>0</v>
      </c>
    </row>
    <row r="26" spans="1:17">
      <c r="A26" s="2" t="s">
        <v>688</v>
      </c>
    </row>
    <row r="27" spans="1:17" s="75" customFormat="1">
      <c r="A27" s="2" t="s">
        <v>689</v>
      </c>
    </row>
    <row r="28" spans="1:17">
      <c r="A28" s="14"/>
      <c r="B28" s="14"/>
      <c r="C28" s="14"/>
      <c r="D28" s="14"/>
      <c r="E28" s="14"/>
      <c r="F28" s="14"/>
      <c r="G28" s="14"/>
      <c r="H28" s="14"/>
      <c r="I28" s="14"/>
      <c r="J28" s="14"/>
      <c r="K28" s="14"/>
      <c r="L28" s="8"/>
      <c r="M28" s="8"/>
      <c r="N28" s="9"/>
      <c r="O28" s="10"/>
      <c r="P28" s="10"/>
      <c r="Q28" s="10"/>
    </row>
    <row r="29" spans="1:17" ht="15" customHeight="1">
      <c r="A29" s="2" t="s">
        <v>690</v>
      </c>
      <c r="B29" s="107"/>
      <c r="C29" s="107"/>
      <c r="D29" s="231"/>
      <c r="E29" s="231"/>
      <c r="F29" s="11"/>
      <c r="G29" s="13"/>
      <c r="H29" s="11"/>
      <c r="I29" s="11"/>
      <c r="J29" s="11"/>
      <c r="K29" s="11"/>
      <c r="L29" s="11"/>
      <c r="M29" s="11"/>
      <c r="O29" s="12"/>
      <c r="P29" s="12"/>
      <c r="Q29" s="12"/>
    </row>
    <row r="30" spans="1:17">
      <c r="A30" s="2" t="s">
        <v>691</v>
      </c>
    </row>
    <row r="31" spans="1:17" ht="15.75">
      <c r="A31" s="4"/>
    </row>
    <row r="32" spans="1:17" ht="4.1500000000000004" customHeight="1">
      <c r="A32" s="3"/>
      <c r="B32" s="361"/>
      <c r="C32" s="3"/>
    </row>
    <row r="33" spans="1:3" ht="7.9" customHeight="1">
      <c r="A33" s="3"/>
      <c r="B33" s="361"/>
      <c r="C33" s="7"/>
    </row>
  </sheetData>
  <sheetProtection algorithmName="SHA-512" hashValue="ptf/KR2WuVSn6NytjBwmqp9n+I3fTWNDrCXyyfDDGmPGbQQHeyTDHDefG8PzX3CH2ytEfB5Uhw2nselETWEa7Q==" saltValue="AWrZnEqJCzD8V8qCOhKKWA==" spinCount="100000" sheet="1" selectLockedCells="1"/>
  <mergeCells count="2">
    <mergeCell ref="B32:B33"/>
    <mergeCell ref="D29:E29"/>
  </mergeCells>
  <pageMargins left="0.70866141732283472" right="0.70866141732283472" top="0.74803149606299213" bottom="0.74803149606299213" header="0.31496062992125984" footer="0.31496062992125984"/>
  <pageSetup paperSize="9" scale="91" fitToHeight="0" orientation="portrait" r:id="rId1"/>
  <headerFooter>
    <oddHeader>&amp;L(vorläufiges Muster für neue RBBau 01.10.2022)&amp;RMuster 7
- 12/22 -</oddHeader>
    <oddFooter>&amp;L&amp;"Univers CE,Standard"&amp;8Stand: DIN 276_2018-12; DIN 277_2021-08; DIN 18960_2020-11&amp;R&amp;A/10</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31"/>
  <sheetViews>
    <sheetView topLeftCell="A4" zoomScaleNormal="100" workbookViewId="0">
      <selection activeCell="G20" sqref="G20:H20"/>
    </sheetView>
  </sheetViews>
  <sheetFormatPr baseColWidth="10" defaultColWidth="9.28515625" defaultRowHeight="14.25"/>
  <cols>
    <col min="1" max="1" width="13.28515625" style="11" customWidth="1"/>
    <col min="2" max="2" width="18.7109375" style="11" customWidth="1"/>
    <col min="3" max="3" width="4.7109375" style="11" customWidth="1"/>
    <col min="4" max="4" width="10.7109375" style="11" customWidth="1"/>
    <col min="5" max="5" width="14.42578125" style="11" customWidth="1"/>
    <col min="6" max="6" width="6.7109375" style="11" customWidth="1"/>
    <col min="7" max="7" width="5.28515625" style="11" customWidth="1"/>
    <col min="8" max="8" width="7" style="11" customWidth="1"/>
    <col min="9" max="9" width="12.42578125" style="11" customWidth="1"/>
    <col min="10" max="10" width="1.7109375" style="11" customWidth="1"/>
    <col min="11" max="11" width="1.5703125" style="11" customWidth="1"/>
    <col min="12" max="12" width="9.42578125" style="11" customWidth="1"/>
    <col min="13" max="13" width="5.28515625" style="11" customWidth="1"/>
    <col min="14" max="14" width="8.5703125" style="11" customWidth="1"/>
    <col min="15" max="15" width="9.28515625" style="11"/>
    <col min="16" max="16" width="0" style="11" hidden="1" customWidth="1"/>
    <col min="17" max="16384" width="9.28515625" style="11"/>
  </cols>
  <sheetData>
    <row r="1" spans="1:16" ht="27.4" customHeight="1">
      <c r="A1" s="385" t="s">
        <v>692</v>
      </c>
      <c r="B1" s="385"/>
      <c r="C1" s="167"/>
      <c r="D1" s="9"/>
      <c r="E1" s="9"/>
      <c r="F1" s="9"/>
      <c r="G1" s="9"/>
      <c r="H1" s="9"/>
      <c r="I1" s="9"/>
      <c r="J1" s="9"/>
      <c r="K1" s="9"/>
      <c r="L1" s="9"/>
      <c r="M1" s="26" t="s">
        <v>693</v>
      </c>
      <c r="P1" s="161"/>
    </row>
    <row r="2" spans="1:16" ht="12.6" customHeight="1">
      <c r="A2" s="386"/>
      <c r="B2" s="386"/>
      <c r="C2" s="168"/>
      <c r="D2" s="9"/>
      <c r="E2" s="9"/>
      <c r="F2" s="9"/>
      <c r="G2" s="9"/>
      <c r="H2" s="9"/>
      <c r="I2" s="9"/>
      <c r="J2" s="9"/>
      <c r="K2" s="9"/>
      <c r="L2" s="9"/>
      <c r="P2" s="161"/>
    </row>
    <row r="3" spans="1:16" ht="31.9" customHeight="1">
      <c r="A3" s="390">
        <f>'M7 1'!A12</f>
        <v>0</v>
      </c>
      <c r="B3" s="391"/>
      <c r="C3" s="391"/>
      <c r="D3" s="391"/>
      <c r="E3" s="392"/>
      <c r="F3" s="395" t="s">
        <v>789</v>
      </c>
      <c r="G3" s="395"/>
      <c r="H3" s="395"/>
      <c r="I3" s="395"/>
      <c r="J3" s="395"/>
      <c r="K3" s="395"/>
      <c r="L3" s="395"/>
      <c r="M3" s="396"/>
      <c r="P3" s="161"/>
    </row>
    <row r="4" spans="1:16" ht="28.9" customHeight="1">
      <c r="A4" s="393"/>
      <c r="B4" s="276"/>
      <c r="C4" s="276"/>
      <c r="D4" s="276"/>
      <c r="E4" s="394"/>
      <c r="F4" s="397"/>
      <c r="G4" s="397"/>
      <c r="H4" s="397"/>
      <c r="I4" s="397"/>
      <c r="J4" s="397"/>
      <c r="K4" s="397"/>
      <c r="L4" s="397"/>
      <c r="M4" s="398"/>
      <c r="P4" s="161"/>
    </row>
    <row r="5" spans="1:16" ht="15.4" customHeight="1">
      <c r="A5" s="387" t="s">
        <v>776</v>
      </c>
      <c r="B5" s="388"/>
      <c r="C5" s="388"/>
      <c r="D5" s="388"/>
      <c r="E5" s="389"/>
      <c r="F5" s="397"/>
      <c r="G5" s="397"/>
      <c r="H5" s="397"/>
      <c r="I5" s="397"/>
      <c r="J5" s="397"/>
      <c r="K5" s="397"/>
      <c r="L5" s="397"/>
      <c r="M5" s="398"/>
      <c r="P5" s="161"/>
    </row>
    <row r="6" spans="1:16" ht="32.25" customHeight="1">
      <c r="A6" s="390">
        <f>'M7 1'!A14</f>
        <v>0</v>
      </c>
      <c r="B6" s="391"/>
      <c r="C6" s="391"/>
      <c r="D6" s="391"/>
      <c r="E6" s="392"/>
      <c r="F6" s="399" t="s">
        <v>766</v>
      </c>
      <c r="G6" s="399"/>
      <c r="H6" s="399"/>
      <c r="I6" s="399"/>
      <c r="J6" s="399"/>
      <c r="K6" s="399"/>
      <c r="L6" s="399"/>
      <c r="M6" s="399"/>
      <c r="P6" s="161"/>
    </row>
    <row r="7" spans="1:16" ht="29.25" customHeight="1">
      <c r="A7" s="393"/>
      <c r="B7" s="276"/>
      <c r="C7" s="276"/>
      <c r="D7" s="276"/>
      <c r="E7" s="394"/>
      <c r="F7" s="400"/>
      <c r="G7" s="400"/>
      <c r="H7" s="400"/>
      <c r="I7" s="400"/>
      <c r="J7" s="400"/>
      <c r="K7" s="400"/>
      <c r="L7" s="400"/>
      <c r="M7" s="400"/>
      <c r="P7" s="161"/>
    </row>
    <row r="8" spans="1:16" ht="15.6" customHeight="1">
      <c r="A8" s="387" t="s">
        <v>777</v>
      </c>
      <c r="B8" s="388"/>
      <c r="C8" s="388"/>
      <c r="D8" s="388"/>
      <c r="E8" s="389"/>
      <c r="F8" s="400"/>
      <c r="G8" s="400"/>
      <c r="H8" s="400"/>
      <c r="I8" s="400"/>
      <c r="J8" s="400"/>
      <c r="K8" s="400"/>
      <c r="L8" s="400"/>
      <c r="M8" s="400"/>
      <c r="P8" s="161"/>
    </row>
    <row r="9" spans="1:16" ht="15.6" customHeight="1">
      <c r="A9" s="169"/>
      <c r="B9" s="169"/>
      <c r="C9" s="169"/>
      <c r="D9" s="169"/>
      <c r="E9" s="169"/>
      <c r="F9" s="149"/>
      <c r="G9" s="149"/>
      <c r="H9" s="149"/>
      <c r="I9" s="149"/>
      <c r="J9" s="149"/>
      <c r="K9" s="149"/>
      <c r="L9" s="149"/>
      <c r="M9" s="149"/>
      <c r="P9" s="161"/>
    </row>
    <row r="10" spans="1:16" ht="20.100000000000001" customHeight="1">
      <c r="A10" s="401" t="s">
        <v>734</v>
      </c>
      <c r="B10" s="402"/>
      <c r="C10" s="171"/>
      <c r="D10" s="150"/>
      <c r="E10" s="150"/>
      <c r="F10" s="403"/>
      <c r="G10" s="403"/>
      <c r="H10" s="403"/>
      <c r="I10" s="403"/>
      <c r="J10" s="403"/>
      <c r="K10" s="403"/>
      <c r="L10" s="403"/>
      <c r="M10" s="151" t="s">
        <v>694</v>
      </c>
      <c r="P10" s="161"/>
    </row>
    <row r="11" spans="1:16" ht="21" customHeight="1">
      <c r="A11" s="401" t="s">
        <v>735</v>
      </c>
      <c r="B11" s="402"/>
      <c r="C11" s="171"/>
      <c r="D11" s="150"/>
      <c r="E11" s="150"/>
      <c r="F11" s="403"/>
      <c r="G11" s="403"/>
      <c r="H11" s="403"/>
      <c r="I11" s="403"/>
      <c r="J11" s="403"/>
      <c r="K11" s="403"/>
      <c r="L11" s="403"/>
      <c r="M11" s="151" t="s">
        <v>694</v>
      </c>
      <c r="P11" s="161"/>
    </row>
    <row r="12" spans="1:16" ht="21" customHeight="1">
      <c r="A12" s="170" t="s">
        <v>736</v>
      </c>
      <c r="B12" s="171"/>
      <c r="C12" s="171"/>
      <c r="D12" s="150"/>
      <c r="E12" s="150"/>
      <c r="F12" s="403"/>
      <c r="G12" s="403"/>
      <c r="H12" s="403"/>
      <c r="I12" s="403"/>
      <c r="J12" s="403"/>
      <c r="K12" s="403"/>
      <c r="L12" s="403"/>
      <c r="M12" s="151" t="s">
        <v>694</v>
      </c>
      <c r="P12" s="161" t="s">
        <v>767</v>
      </c>
    </row>
    <row r="13" spans="1:16" ht="21" customHeight="1">
      <c r="A13" s="170" t="s">
        <v>737</v>
      </c>
      <c r="B13" s="171"/>
      <c r="C13" s="171"/>
      <c r="D13" s="150"/>
      <c r="E13" s="150"/>
      <c r="F13" s="403"/>
      <c r="G13" s="403"/>
      <c r="H13" s="403"/>
      <c r="I13" s="403"/>
      <c r="J13" s="403"/>
      <c r="K13" s="403"/>
      <c r="L13" s="403"/>
      <c r="M13" s="151" t="s">
        <v>694</v>
      </c>
      <c r="P13" s="161" t="s">
        <v>768</v>
      </c>
    </row>
    <row r="14" spans="1:16" ht="21" customHeight="1">
      <c r="A14" s="405" t="s">
        <v>711</v>
      </c>
      <c r="B14" s="406"/>
      <c r="C14" s="172"/>
      <c r="D14" s="150"/>
      <c r="E14" s="150"/>
      <c r="F14" s="403">
        <f>SUM(F10:F13)</f>
        <v>0</v>
      </c>
      <c r="G14" s="403"/>
      <c r="H14" s="403"/>
      <c r="I14" s="403"/>
      <c r="J14" s="403"/>
      <c r="K14" s="403"/>
      <c r="L14" s="403"/>
      <c r="M14" s="151" t="s">
        <v>694</v>
      </c>
      <c r="P14" s="161" t="s">
        <v>769</v>
      </c>
    </row>
    <row r="15" spans="1:16" ht="21" customHeight="1">
      <c r="A15" s="172"/>
      <c r="B15" s="172"/>
      <c r="C15" s="172"/>
      <c r="D15" s="150"/>
      <c r="E15" s="150"/>
      <c r="F15" s="166"/>
      <c r="G15" s="166"/>
      <c r="H15" s="166"/>
      <c r="I15" s="166"/>
      <c r="J15" s="166"/>
      <c r="K15" s="166"/>
      <c r="L15" s="166"/>
      <c r="M15" s="152"/>
      <c r="P15" s="161"/>
    </row>
    <row r="16" spans="1:16" ht="24.6" customHeight="1">
      <c r="A16" s="405" t="s">
        <v>712</v>
      </c>
      <c r="B16" s="406"/>
      <c r="C16" s="406"/>
      <c r="D16" s="406"/>
      <c r="E16" s="406"/>
      <c r="F16" s="407"/>
      <c r="G16" s="368" t="s">
        <v>626</v>
      </c>
      <c r="H16" s="370"/>
      <c r="I16" s="404" t="s">
        <v>695</v>
      </c>
      <c r="J16" s="404"/>
      <c r="K16" s="404" t="s">
        <v>696</v>
      </c>
      <c r="L16" s="404"/>
      <c r="M16" s="404"/>
    </row>
    <row r="17" spans="1:17" ht="19.5" customHeight="1">
      <c r="A17" s="382" t="s">
        <v>697</v>
      </c>
      <c r="B17" s="382"/>
      <c r="C17" s="382"/>
      <c r="D17" s="382"/>
      <c r="E17" s="382"/>
      <c r="F17" s="182" t="s">
        <v>703</v>
      </c>
      <c r="G17" s="380"/>
      <c r="H17" s="380"/>
      <c r="I17" s="380"/>
      <c r="J17" s="380"/>
      <c r="K17" s="380"/>
      <c r="L17" s="380"/>
      <c r="M17" s="380"/>
    </row>
    <row r="18" spans="1:17" ht="25.5" customHeight="1">
      <c r="A18" s="383" t="s">
        <v>783</v>
      </c>
      <c r="B18" s="384"/>
      <c r="C18" s="372"/>
      <c r="D18" s="372"/>
      <c r="E18" s="153" t="s">
        <v>713</v>
      </c>
      <c r="F18" s="182" t="s">
        <v>704</v>
      </c>
      <c r="G18" s="380"/>
      <c r="H18" s="380"/>
      <c r="I18" s="380"/>
      <c r="J18" s="380"/>
      <c r="K18" s="380"/>
      <c r="L18" s="380"/>
      <c r="M18" s="380"/>
    </row>
    <row r="19" spans="1:17" ht="19.5" customHeight="1">
      <c r="A19" s="382" t="s">
        <v>698</v>
      </c>
      <c r="B19" s="382"/>
      <c r="C19" s="382"/>
      <c r="D19" s="382"/>
      <c r="E19" s="382"/>
      <c r="F19" s="182" t="s">
        <v>705</v>
      </c>
      <c r="G19" s="380"/>
      <c r="H19" s="380"/>
      <c r="I19" s="380"/>
      <c r="J19" s="380"/>
      <c r="K19" s="380"/>
      <c r="L19" s="380"/>
      <c r="M19" s="380"/>
    </row>
    <row r="20" spans="1:17" ht="25.5" customHeight="1">
      <c r="A20" s="154" t="s">
        <v>714</v>
      </c>
      <c r="B20" s="186"/>
      <c r="C20" s="184" t="s">
        <v>785</v>
      </c>
      <c r="D20" s="187"/>
      <c r="E20" s="183" t="s">
        <v>787</v>
      </c>
      <c r="F20" s="182" t="s">
        <v>706</v>
      </c>
      <c r="G20" s="380"/>
      <c r="H20" s="380"/>
      <c r="I20" s="380"/>
      <c r="J20" s="380"/>
      <c r="K20" s="380"/>
      <c r="L20" s="380"/>
      <c r="M20" s="380"/>
    </row>
    <row r="21" spans="1:17" ht="20.65" customHeight="1">
      <c r="A21" s="381" t="s">
        <v>699</v>
      </c>
      <c r="B21" s="381"/>
      <c r="C21" s="381"/>
      <c r="D21" s="381"/>
      <c r="E21" s="381"/>
      <c r="F21" s="182" t="s">
        <v>786</v>
      </c>
      <c r="G21" s="380"/>
      <c r="H21" s="380"/>
      <c r="I21" s="380"/>
      <c r="J21" s="380"/>
      <c r="K21" s="380"/>
      <c r="L21" s="380"/>
      <c r="M21" s="380"/>
    </row>
    <row r="22" spans="1:17" ht="20.65" customHeight="1">
      <c r="A22" s="155"/>
      <c r="B22" s="155"/>
      <c r="C22" s="155"/>
      <c r="D22" s="155"/>
      <c r="E22" s="155"/>
      <c r="F22" s="156"/>
      <c r="G22" s="157"/>
      <c r="H22" s="157"/>
      <c r="I22" s="157"/>
      <c r="J22" s="158"/>
      <c r="K22" s="158"/>
      <c r="L22" s="158"/>
      <c r="M22" s="158"/>
    </row>
    <row r="23" spans="1:17" ht="25.5" customHeight="1">
      <c r="A23" s="362" t="s">
        <v>715</v>
      </c>
      <c r="B23" s="362"/>
      <c r="C23" s="362"/>
      <c r="D23" s="362"/>
      <c r="E23" s="362"/>
      <c r="F23" s="363" t="s">
        <v>716</v>
      </c>
      <c r="G23" s="364"/>
      <c r="H23" s="181"/>
      <c r="I23" s="378" t="s">
        <v>717</v>
      </c>
      <c r="J23" s="379"/>
      <c r="K23" s="368" t="s">
        <v>718</v>
      </c>
      <c r="L23" s="369"/>
      <c r="M23" s="370"/>
    </row>
    <row r="24" spans="1:17" ht="19.5" customHeight="1">
      <c r="A24" s="365" t="s">
        <v>700</v>
      </c>
      <c r="B24" s="365"/>
      <c r="C24" s="365"/>
      <c r="D24" s="365"/>
      <c r="E24" s="365"/>
      <c r="F24" s="366"/>
      <c r="G24" s="367"/>
      <c r="H24" s="182" t="s">
        <v>707</v>
      </c>
      <c r="I24" s="377"/>
      <c r="J24" s="377"/>
      <c r="K24" s="371"/>
      <c r="L24" s="372"/>
      <c r="M24" s="373"/>
    </row>
    <row r="25" spans="1:17" ht="19.5" customHeight="1">
      <c r="A25" s="365" t="s">
        <v>788</v>
      </c>
      <c r="B25" s="365"/>
      <c r="C25" s="365"/>
      <c r="D25" s="365"/>
      <c r="E25" s="365"/>
      <c r="F25" s="366"/>
      <c r="G25" s="367"/>
      <c r="H25" s="185" t="s">
        <v>708</v>
      </c>
      <c r="I25" s="377"/>
      <c r="J25" s="377"/>
      <c r="K25" s="374"/>
      <c r="L25" s="375"/>
      <c r="M25" s="376"/>
    </row>
    <row r="26" spans="1:17" ht="19.5" customHeight="1">
      <c r="A26" s="365" t="s">
        <v>701</v>
      </c>
      <c r="B26" s="365"/>
      <c r="C26" s="365"/>
      <c r="D26" s="365"/>
      <c r="E26" s="365"/>
      <c r="F26" s="366"/>
      <c r="G26" s="367"/>
      <c r="H26" s="182" t="s">
        <v>709</v>
      </c>
      <c r="I26" s="377"/>
      <c r="J26" s="377"/>
      <c r="K26" s="371"/>
      <c r="L26" s="372"/>
      <c r="M26" s="373"/>
    </row>
    <row r="27" spans="1:17" ht="19.5" customHeight="1">
      <c r="A27" s="365" t="s">
        <v>702</v>
      </c>
      <c r="B27" s="365"/>
      <c r="C27" s="365"/>
      <c r="D27" s="365"/>
      <c r="E27" s="365"/>
      <c r="F27" s="366"/>
      <c r="G27" s="367"/>
      <c r="H27" s="182" t="s">
        <v>710</v>
      </c>
      <c r="I27" s="377"/>
      <c r="J27" s="377"/>
      <c r="K27" s="371"/>
      <c r="L27" s="372"/>
      <c r="M27" s="373"/>
    </row>
    <row r="29" spans="1:17" ht="45" customHeight="1">
      <c r="A29" s="159" t="s">
        <v>765</v>
      </c>
      <c r="B29" s="160"/>
      <c r="C29" s="160"/>
      <c r="D29" s="160"/>
      <c r="E29" s="160"/>
      <c r="F29" s="160"/>
      <c r="G29" s="160"/>
      <c r="H29" s="160"/>
      <c r="I29" s="160"/>
      <c r="J29" s="160"/>
      <c r="K29" s="160"/>
    </row>
    <row r="30" spans="1:17">
      <c r="A30" s="248"/>
      <c r="B30" s="248"/>
      <c r="C30" s="248"/>
      <c r="D30" s="248"/>
      <c r="E30" s="248"/>
      <c r="F30" s="248"/>
      <c r="G30" s="248"/>
      <c r="H30" s="248"/>
      <c r="I30" s="248"/>
      <c r="J30" s="248"/>
      <c r="K30" s="248"/>
      <c r="L30" s="168"/>
      <c r="M30" s="168"/>
      <c r="N30" s="9"/>
      <c r="O30" s="10"/>
      <c r="P30" s="10"/>
      <c r="Q30" s="10"/>
    </row>
    <row r="31" spans="1:17" ht="15" customHeight="1">
      <c r="A31" s="114" t="s">
        <v>784</v>
      </c>
      <c r="B31" s="115"/>
      <c r="C31" s="115"/>
      <c r="D31" s="115"/>
      <c r="E31" s="113"/>
      <c r="G31" s="13"/>
      <c r="O31" s="12"/>
      <c r="P31" s="12"/>
      <c r="Q31" s="12"/>
    </row>
  </sheetData>
  <sheetProtection algorithmName="SHA-512" hashValue="ldf60y3KD9jD5tuzScW1Z8Tr6D3o+djKsZlx5nyiD1wpyXGJqGabf8gOzTdSruegCBpEov6s1WwnhvnZk8KkZQ==" saltValue="bckaK9G6vPqoM8TGbNOdUA==" spinCount="100000" sheet="1" selectLockedCells="1"/>
  <mergeCells count="62">
    <mergeCell ref="A11:B11"/>
    <mergeCell ref="I16:J16"/>
    <mergeCell ref="K16:M16"/>
    <mergeCell ref="A14:B14"/>
    <mergeCell ref="A16:F16"/>
    <mergeCell ref="G16:H16"/>
    <mergeCell ref="F11:L11"/>
    <mergeCell ref="F12:L12"/>
    <mergeCell ref="F13:L13"/>
    <mergeCell ref="F14:L14"/>
    <mergeCell ref="F6:M6"/>
    <mergeCell ref="F7:M8"/>
    <mergeCell ref="A8:E8"/>
    <mergeCell ref="A6:E7"/>
    <mergeCell ref="A10:B10"/>
    <mergeCell ref="F10:L10"/>
    <mergeCell ref="A1:B1"/>
    <mergeCell ref="A2:B2"/>
    <mergeCell ref="A5:E5"/>
    <mergeCell ref="A3:E4"/>
    <mergeCell ref="F3:M5"/>
    <mergeCell ref="A19:E19"/>
    <mergeCell ref="G19:H19"/>
    <mergeCell ref="I19:J19"/>
    <mergeCell ref="K19:M19"/>
    <mergeCell ref="A17:E17"/>
    <mergeCell ref="G17:H17"/>
    <mergeCell ref="I17:J17"/>
    <mergeCell ref="K17:M17"/>
    <mergeCell ref="G18:H18"/>
    <mergeCell ref="I18:J18"/>
    <mergeCell ref="K18:M18"/>
    <mergeCell ref="A18:B18"/>
    <mergeCell ref="C18:D18"/>
    <mergeCell ref="G20:H20"/>
    <mergeCell ref="I20:J20"/>
    <mergeCell ref="K20:M20"/>
    <mergeCell ref="A21:E21"/>
    <mergeCell ref="G21:H21"/>
    <mergeCell ref="I21:J21"/>
    <mergeCell ref="K21:M21"/>
    <mergeCell ref="I25:J25"/>
    <mergeCell ref="I23:J23"/>
    <mergeCell ref="F24:G24"/>
    <mergeCell ref="I24:J24"/>
    <mergeCell ref="F25:G25"/>
    <mergeCell ref="I26:J26"/>
    <mergeCell ref="A30:K30"/>
    <mergeCell ref="F27:G27"/>
    <mergeCell ref="I27:J27"/>
    <mergeCell ref="A27:E27"/>
    <mergeCell ref="K23:M23"/>
    <mergeCell ref="K24:M24"/>
    <mergeCell ref="K25:M25"/>
    <mergeCell ref="K26:M26"/>
    <mergeCell ref="K27:M27"/>
    <mergeCell ref="A23:E23"/>
    <mergeCell ref="F23:G23"/>
    <mergeCell ref="A24:E24"/>
    <mergeCell ref="A25:E25"/>
    <mergeCell ref="A26:E26"/>
    <mergeCell ref="F26:G26"/>
  </mergeCells>
  <pageMargins left="0.70866141732283472" right="0.70866141732283472" top="0.74803149606299213" bottom="0.74803149606299213" header="0.31496062992125984" footer="0.31496062992125984"/>
  <pageSetup paperSize="9" scale="78" fitToHeight="0" orientation="portrait" r:id="rId1"/>
  <headerFooter>
    <oddHeader>&amp;L(vorläufiges Muster für neue RBBau 01.10.2022)&amp;RMuster 7
- 12/22 -</oddHeader>
    <oddFooter>&amp;L&amp;"Univers CE,Standard"&amp;8Stand: DIN 276_2018-12; DIN 277_2021-08; DIN 18960_2020-11&amp;R&amp;A/10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Drop Down 1">
              <controlPr locked="0" defaultSize="0" autoLine="0" autoPict="0">
                <anchor moveWithCells="1">
                  <from>
                    <xdr:col>8</xdr:col>
                    <xdr:colOff>533400</xdr:colOff>
                    <xdr:row>5</xdr:row>
                    <xdr:rowOff>209550</xdr:rowOff>
                  </from>
                  <to>
                    <xdr:col>11</xdr:col>
                    <xdr:colOff>495300</xdr:colOff>
                    <xdr:row>6</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8</vt:i4>
      </vt:variant>
    </vt:vector>
  </HeadingPairs>
  <TitlesOfParts>
    <vt:vector size="18" baseType="lpstr">
      <vt:lpstr>M7 1</vt:lpstr>
      <vt:lpstr>M7 2</vt:lpstr>
      <vt:lpstr>M7 3</vt:lpstr>
      <vt:lpstr>M7 4</vt:lpstr>
      <vt:lpstr>M7 5</vt:lpstr>
      <vt:lpstr>M7 6</vt:lpstr>
      <vt:lpstr>M7 7</vt:lpstr>
      <vt:lpstr>M7 8</vt:lpstr>
      <vt:lpstr>M7 9</vt:lpstr>
      <vt:lpstr>M7 10</vt:lpstr>
      <vt:lpstr>'M7 1'!Druckbereich</vt:lpstr>
      <vt:lpstr>'M7 2'!Druckbereich</vt:lpstr>
      <vt:lpstr>'M7 3'!Druckbereich</vt:lpstr>
      <vt:lpstr>'M7 4'!Druckbereich</vt:lpstr>
      <vt:lpstr>'M7 5'!Druckbereich</vt:lpstr>
      <vt:lpstr>'M7 6'!Druckbereich</vt:lpstr>
      <vt:lpstr>'M7 7'!Druckbereich</vt:lpstr>
      <vt:lpstr>'M7 9'!Druckbereich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Priesing, Tina</dc:creator>
  <cp:lastModifiedBy>Saidowsky, Uta - SMF</cp:lastModifiedBy>
  <cp:lastPrinted>2022-12-08T09:40:21Z</cp:lastPrinted>
  <dcterms:created xsi:type="dcterms:W3CDTF">2022-08-17T08:17:55Z</dcterms:created>
  <dcterms:modified xsi:type="dcterms:W3CDTF">2023-02-02T09:45:57Z</dcterms:modified>
</cp:coreProperties>
</file>